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5/BOR FY25/"/>
    </mc:Choice>
  </mc:AlternateContent>
  <xr:revisionPtr revIDLastSave="1087" documentId="8_{F451DB07-1D67-4502-A449-A8CEC1FA550D}" xr6:coauthVersionLast="47" xr6:coauthVersionMax="47" xr10:uidLastSave="{D9D000F8-49AC-4FBF-8705-E8D59323C3C2}"/>
  <bookViews>
    <workbookView xWindow="-120" yWindow="-120" windowWidth="29040" windowHeight="17640" xr2:uid="{00000000-000D-0000-FFFF-FFFF00000000}"/>
  </bookViews>
  <sheets>
    <sheet name="BOR 4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ISPLAY" localSheetId="0">'[1]Original Budget from LJ'!#REF!</definedName>
    <definedName name="\DISPLAY">'[1]Original Budget from LJ'!#REF!</definedName>
    <definedName name="\HIDE" localSheetId="0">'[1]Original Budget from LJ'!#REF!</definedName>
    <definedName name="\HIDE">'[1]Original Budget from LJ'!#REF!</definedName>
    <definedName name="__A4.F4">'[2]BOR-14'!$A$7</definedName>
    <definedName name="_A4.F4">'[2]BOR-14'!$A$7</definedName>
    <definedName name="AC" localSheetId="0">#REF!</definedName>
    <definedName name="AC">#REF!</definedName>
    <definedName name="ac2_">'[3]Instructional Pgm $,Campus'!$A$564:$J$629</definedName>
    <definedName name="basic">[4]SREB!$A$5:$L$13</definedName>
    <definedName name="benefits">[4]Parameters!$B$3</definedName>
    <definedName name="Bonus">[4]Parameters!$B$7</definedName>
    <definedName name="campus">[4]Institution!$A$2:$O$30</definedName>
    <definedName name="copy">'[5]210'!$H$6:$I$67</definedName>
    <definedName name="costsharing">[4]Parameters!$G$10</definedName>
    <definedName name="_xlnm.Database">'[6]BOR-8a'!$A$1</definedName>
    <definedName name="dollarssqft">[4]Parameters!$B$5</definedName>
    <definedName name="factors">[4]Groups!$A$2:$H$24</definedName>
    <definedName name="FILENAME" localSheetId="0">'[1]Original Budget from LJ'!#REF!</definedName>
    <definedName name="FILENAME">'[1]Original Budget from LJ'!#REF!</definedName>
    <definedName name="FixedCosts">[4]Parameters!$B$9</definedName>
    <definedName name="lp">[4]Parameters!#REF!</definedName>
    <definedName name="matrixadj" localSheetId="0">[4]Parameters!#REF!</definedName>
    <definedName name="matrixadj">[4]Parameters!#REF!</definedName>
    <definedName name="mydata" localSheetId="0">#REF!</definedName>
    <definedName name="mydata">#REF!</definedName>
    <definedName name="norm2">[4]Space!$F$36</definedName>
    <definedName name="norm4">[4]Space!$F$35</definedName>
    <definedName name="NvsASD">"V2004-06-30"</definedName>
    <definedName name="NvsAutoDrillOk">"VN"</definedName>
    <definedName name="NvsElapsedTime">0.000769444442994427</definedName>
    <definedName name="NvsEndTime">38222.7060678241</definedName>
    <definedName name="NvsInstSpec">"%"</definedName>
    <definedName name="NvsLayoutType">"M3"</definedName>
    <definedName name="NvsPanelEffdt">"V1901-01-01"</definedName>
    <definedName name="NvsPanelSetid">"VLTC01"</definedName>
    <definedName name="NvsReqBU">"VLTC01"</definedName>
    <definedName name="NvsReqBUOnly">"VN"</definedName>
    <definedName name="NvsTransLed">"VN"</definedName>
    <definedName name="NvsTreeASD">"V2004-06-30"</definedName>
    <definedName name="NvsValTbl.ACCOUNT">"ACCOUNT_EXP_VW"</definedName>
    <definedName name="opm">[4]Space!$A$3:$G$29</definedName>
    <definedName name="Penalty">[4]Parameters!$B$8</definedName>
    <definedName name="po">#REF!</definedName>
    <definedName name="_xlnm.Print_Area" localSheetId="0">'BOR 4a'!$A$1:$E$2354</definedName>
    <definedName name="_xlnm.Print_Area">#REF!</definedName>
    <definedName name="PRINT_AREA_MI" localSheetId="0">#REF!</definedName>
    <definedName name="PRINT_AREA_MI">#REF!</definedName>
    <definedName name="Print_Area1" localSheetId="0">#REF!</definedName>
    <definedName name="Print_Area1">#REF!</definedName>
    <definedName name="_xlnm.Print_Titles" localSheetId="0">'BOR 4a'!$1:$3</definedName>
    <definedName name="QRY_SCH___All_cycles" localSheetId="0">#REF!</definedName>
    <definedName name="QRY_SCH___All_cycles">#REF!</definedName>
    <definedName name="RandD">'[4]R&amp;D'!$A$3:$J$31</definedName>
    <definedName name="research">[4]Research!$A$3:$E$31</definedName>
    <definedName name="ResearchMatch">[4]Parameters!$B$11</definedName>
    <definedName name="Salary" localSheetId="0">[4]Parameters!#REF!</definedName>
    <definedName name="Salary">[4]Parameters!#REF!</definedName>
    <definedName name="SalaryInflation">[4]Parameters!$D$2</definedName>
    <definedName name="test" localSheetId="0">#REF!</definedName>
    <definedName name="test">#REF!</definedName>
    <definedName name="tuitionadj">[4]Parameters!$G$12</definedName>
    <definedName name="workforce" localSheetId="0">#REF!</definedName>
    <definedName name="workforc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85" i="1" l="1"/>
  <c r="B1754" i="1" s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C1997" i="1"/>
  <c r="C1766" i="1" s="1"/>
  <c r="C1992" i="1"/>
  <c r="C1983" i="1"/>
  <c r="C1752" i="1" s="1"/>
  <c r="C1987" i="1"/>
  <c r="C1840" i="1"/>
  <c r="C1819" i="1"/>
  <c r="C1798" i="1"/>
  <c r="B1798" i="1"/>
  <c r="C1777" i="1"/>
  <c r="B1777" i="1"/>
  <c r="C1753" i="1"/>
  <c r="C1749" i="1"/>
  <c r="C1750" i="1"/>
  <c r="C1751" i="1"/>
  <c r="C1754" i="1"/>
  <c r="C1755" i="1"/>
  <c r="C1757" i="1"/>
  <c r="C1758" i="1"/>
  <c r="C1759" i="1"/>
  <c r="C1760" i="1"/>
  <c r="C1761" i="1"/>
  <c r="C1762" i="1"/>
  <c r="C1763" i="1"/>
  <c r="C1764" i="1"/>
  <c r="C1765" i="1"/>
  <c r="B1750" i="1"/>
  <c r="B1751" i="1"/>
  <c r="B1752" i="1"/>
  <c r="B1753" i="1"/>
  <c r="B1755" i="1"/>
  <c r="B1757" i="1"/>
  <c r="B1758" i="1"/>
  <c r="B1759" i="1"/>
  <c r="B1760" i="1"/>
  <c r="B1761" i="1"/>
  <c r="B1762" i="1"/>
  <c r="B1763" i="1"/>
  <c r="B1764" i="1"/>
  <c r="B1765" i="1"/>
  <c r="B1749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562" i="1"/>
  <c r="C1560" i="1"/>
  <c r="C1563" i="1" s="1"/>
  <c r="C1561" i="1"/>
  <c r="C1564" i="1"/>
  <c r="C1565" i="1"/>
  <c r="C1566" i="1"/>
  <c r="C1567" i="1"/>
  <c r="C1568" i="1"/>
  <c r="C1572" i="1" s="1"/>
  <c r="C1577" i="1" s="1"/>
  <c r="C1569" i="1"/>
  <c r="C1570" i="1"/>
  <c r="C1571" i="1"/>
  <c r="C1573" i="1"/>
  <c r="C1574" i="1"/>
  <c r="C1575" i="1"/>
  <c r="C1576" i="1"/>
  <c r="B1566" i="1"/>
  <c r="C27" i="1"/>
  <c r="C28" i="1"/>
  <c r="C30" i="1" s="1"/>
  <c r="C29" i="1"/>
  <c r="C31" i="1"/>
  <c r="C32" i="1"/>
  <c r="C33" i="1"/>
  <c r="C34" i="1"/>
  <c r="C35" i="1"/>
  <c r="C36" i="1"/>
  <c r="C39" i="1" s="1"/>
  <c r="C37" i="1"/>
  <c r="C38" i="1"/>
  <c r="C40" i="1"/>
  <c r="C43" i="1" s="1"/>
  <c r="C41" i="1"/>
  <c r="C42" i="1"/>
  <c r="C21" i="1" s="1"/>
  <c r="C6" i="1"/>
  <c r="C7" i="1"/>
  <c r="C8" i="1"/>
  <c r="C10" i="1"/>
  <c r="C11" i="1"/>
  <c r="C12" i="1"/>
  <c r="C14" i="1"/>
  <c r="C18" i="1" s="1"/>
  <c r="C15" i="1"/>
  <c r="C16" i="1"/>
  <c r="C17" i="1"/>
  <c r="C19" i="1"/>
  <c r="C22" i="1" s="1"/>
  <c r="C20" i="1"/>
  <c r="C258" i="1"/>
  <c r="C261" i="1" s="1"/>
  <c r="C259" i="1"/>
  <c r="C260" i="1"/>
  <c r="C262" i="1"/>
  <c r="C265" i="1" s="1"/>
  <c r="C263" i="1"/>
  <c r="C264" i="1"/>
  <c r="C266" i="1"/>
  <c r="C270" i="1" s="1"/>
  <c r="C267" i="1"/>
  <c r="C268" i="1"/>
  <c r="C269" i="1"/>
  <c r="C271" i="1"/>
  <c r="C272" i="1"/>
  <c r="C274" i="1" s="1"/>
  <c r="C275" i="1" s="1"/>
  <c r="C273" i="1"/>
  <c r="C1756" i="1" l="1"/>
  <c r="C44" i="1"/>
  <c r="C13" i="1"/>
  <c r="C23" i="1" s="1"/>
  <c r="C9" i="1"/>
  <c r="B2094" i="1" l="1"/>
  <c r="B2010" i="1"/>
  <c r="B1972" i="1"/>
  <c r="B1775" i="1"/>
  <c r="B1646" i="1"/>
  <c r="B1644" i="1"/>
  <c r="B201" i="1"/>
  <c r="B200" i="1"/>
  <c r="C2337" i="1"/>
  <c r="C2339" i="1"/>
  <c r="C2350" i="1"/>
  <c r="C2351" i="1"/>
  <c r="C2352" i="1"/>
  <c r="C2345" i="1"/>
  <c r="C2346" i="1"/>
  <c r="C2347" i="1"/>
  <c r="C2348" i="1"/>
  <c r="C2343" i="1"/>
  <c r="B14" i="1"/>
  <c r="B15" i="1"/>
  <c r="B16" i="1"/>
  <c r="B17" i="1"/>
  <c r="B19" i="1"/>
  <c r="B22" i="1" s="1"/>
  <c r="B20" i="1"/>
  <c r="B21" i="1"/>
  <c r="C1310" i="1"/>
  <c r="C1308" i="1"/>
  <c r="C2353" i="1" l="1"/>
  <c r="C2338" i="1"/>
  <c r="C2340" i="1" s="1"/>
  <c r="C2349" i="1"/>
  <c r="C2342" i="1"/>
  <c r="C2341" i="1"/>
  <c r="B18" i="1"/>
  <c r="C2344" i="1" l="1"/>
  <c r="C2354" i="1" s="1"/>
  <c r="D2010" i="1"/>
  <c r="D1972" i="1"/>
  <c r="B1330" i="1"/>
  <c r="B1331" i="1"/>
  <c r="B1333" i="1"/>
  <c r="B1334" i="1"/>
  <c r="B1335" i="1"/>
  <c r="B1337" i="1"/>
  <c r="B1338" i="1"/>
  <c r="B1339" i="1"/>
  <c r="B1340" i="1"/>
  <c r="B1342" i="1"/>
  <c r="B1343" i="1"/>
  <c r="B1344" i="1"/>
  <c r="B1329" i="1"/>
  <c r="D1555" i="1"/>
  <c r="B1555" i="1"/>
  <c r="E1554" i="1"/>
  <c r="E1553" i="1"/>
  <c r="E1552" i="1"/>
  <c r="D1551" i="1"/>
  <c r="B1551" i="1"/>
  <c r="E1550" i="1"/>
  <c r="E1549" i="1"/>
  <c r="E1548" i="1"/>
  <c r="E1547" i="1"/>
  <c r="D1546" i="1"/>
  <c r="B1546" i="1"/>
  <c r="E1545" i="1"/>
  <c r="E1544" i="1"/>
  <c r="E1543" i="1"/>
  <c r="E1546" i="1" s="1"/>
  <c r="D1542" i="1"/>
  <c r="D1556" i="1" s="1"/>
  <c r="B1542" i="1"/>
  <c r="E1541" i="1"/>
  <c r="E1540" i="1"/>
  <c r="E1539" i="1"/>
  <c r="D451" i="1"/>
  <c r="D453" i="1"/>
  <c r="D27" i="1"/>
  <c r="D1954" i="1"/>
  <c r="B1954" i="1"/>
  <c r="E1953" i="1"/>
  <c r="E1952" i="1"/>
  <c r="E1951" i="1"/>
  <c r="E1954" i="1" s="1"/>
  <c r="D1950" i="1"/>
  <c r="B1950" i="1"/>
  <c r="E1949" i="1"/>
  <c r="E1948" i="1"/>
  <c r="E1947" i="1"/>
  <c r="E1946" i="1"/>
  <c r="D1945" i="1"/>
  <c r="B1945" i="1"/>
  <c r="E1944" i="1"/>
  <c r="E1943" i="1"/>
  <c r="E1942" i="1"/>
  <c r="D1941" i="1"/>
  <c r="B1941" i="1"/>
  <c r="E1940" i="1"/>
  <c r="E1939" i="1"/>
  <c r="E1938" i="1"/>
  <c r="E1941" i="1" s="1"/>
  <c r="D1534" i="1"/>
  <c r="B1534" i="1"/>
  <c r="E1533" i="1"/>
  <c r="E1532" i="1"/>
  <c r="E1531" i="1"/>
  <c r="D1530" i="1"/>
  <c r="B1530" i="1"/>
  <c r="E1529" i="1"/>
  <c r="E1528" i="1"/>
  <c r="E1527" i="1"/>
  <c r="E1526" i="1"/>
  <c r="D1525" i="1"/>
  <c r="B1525" i="1"/>
  <c r="E1524" i="1"/>
  <c r="E1523" i="1"/>
  <c r="E1522" i="1"/>
  <c r="D1521" i="1"/>
  <c r="B1521" i="1"/>
  <c r="E1520" i="1"/>
  <c r="E1519" i="1"/>
  <c r="E1518" i="1"/>
  <c r="D1408" i="1"/>
  <c r="B1408" i="1"/>
  <c r="E1407" i="1"/>
  <c r="E1406" i="1"/>
  <c r="E1405" i="1"/>
  <c r="D1404" i="1"/>
  <c r="B1404" i="1"/>
  <c r="E1403" i="1"/>
  <c r="E1402" i="1"/>
  <c r="E1401" i="1"/>
  <c r="E1400" i="1"/>
  <c r="D1399" i="1"/>
  <c r="B1399" i="1"/>
  <c r="E1398" i="1"/>
  <c r="E1397" i="1"/>
  <c r="E1396" i="1"/>
  <c r="D1395" i="1"/>
  <c r="B1395" i="1"/>
  <c r="E1394" i="1"/>
  <c r="E1393" i="1"/>
  <c r="E1392" i="1"/>
  <c r="E1551" i="1" l="1"/>
  <c r="E1408" i="1"/>
  <c r="E1555" i="1"/>
  <c r="B1556" i="1"/>
  <c r="B1955" i="1"/>
  <c r="E1542" i="1"/>
  <c r="E1556" i="1" s="1"/>
  <c r="E1950" i="1"/>
  <c r="D1955" i="1"/>
  <c r="E1945" i="1"/>
  <c r="E1399" i="1"/>
  <c r="E1530" i="1"/>
  <c r="B1409" i="1"/>
  <c r="B1535" i="1"/>
  <c r="E1534" i="1"/>
  <c r="D1535" i="1"/>
  <c r="E1525" i="1"/>
  <c r="E1521" i="1"/>
  <c r="E1395" i="1"/>
  <c r="D1409" i="1"/>
  <c r="E1404" i="1"/>
  <c r="E699" i="1"/>
  <c r="E48" i="1"/>
  <c r="E1409" i="1" l="1"/>
  <c r="E1535" i="1"/>
  <c r="E1955" i="1"/>
  <c r="D460" i="1" l="1"/>
  <c r="D461" i="1"/>
  <c r="D462" i="1"/>
  <c r="B461" i="1"/>
  <c r="B462" i="1"/>
  <c r="B460" i="1"/>
  <c r="D455" i="1"/>
  <c r="D456" i="1"/>
  <c r="D457" i="1"/>
  <c r="D458" i="1"/>
  <c r="B456" i="1"/>
  <c r="B457" i="1"/>
  <c r="B458" i="1"/>
  <c r="B455" i="1"/>
  <c r="D452" i="1"/>
  <c r="B452" i="1"/>
  <c r="B453" i="1"/>
  <c r="B451" i="1"/>
  <c r="D447" i="1"/>
  <c r="D448" i="1"/>
  <c r="D449" i="1"/>
  <c r="B448" i="1"/>
  <c r="B7" i="1" s="1"/>
  <c r="B449" i="1"/>
  <c r="B447" i="1"/>
  <c r="D694" i="1"/>
  <c r="B694" i="1"/>
  <c r="E693" i="1"/>
  <c r="E692" i="1"/>
  <c r="E691" i="1"/>
  <c r="D690" i="1"/>
  <c r="B690" i="1"/>
  <c r="E689" i="1"/>
  <c r="E688" i="1"/>
  <c r="E687" i="1"/>
  <c r="E686" i="1"/>
  <c r="D685" i="1"/>
  <c r="B685" i="1"/>
  <c r="E684" i="1"/>
  <c r="E683" i="1"/>
  <c r="E682" i="1"/>
  <c r="D681" i="1"/>
  <c r="B681" i="1"/>
  <c r="E680" i="1"/>
  <c r="E679" i="1"/>
  <c r="E678" i="1"/>
  <c r="E681" i="1" l="1"/>
  <c r="B695" i="1"/>
  <c r="E694" i="1"/>
  <c r="E690" i="1"/>
  <c r="D695" i="1"/>
  <c r="E685" i="1"/>
  <c r="E695" i="1" s="1"/>
  <c r="B31" i="1" l="1"/>
  <c r="D28" i="1"/>
  <c r="D29" i="1"/>
  <c r="B28" i="1"/>
  <c r="B29" i="1"/>
  <c r="B27" i="1"/>
  <c r="B1693" i="1"/>
  <c r="B32" i="1"/>
  <c r="B2140" i="1"/>
  <c r="B1975" i="1"/>
  <c r="D1912" i="1"/>
  <c r="B1912" i="1"/>
  <c r="E1911" i="1"/>
  <c r="E1910" i="1"/>
  <c r="E1909" i="1"/>
  <c r="D1908" i="1"/>
  <c r="B1908" i="1"/>
  <c r="E1907" i="1"/>
  <c r="E1906" i="1"/>
  <c r="E1905" i="1"/>
  <c r="E1904" i="1"/>
  <c r="D1903" i="1"/>
  <c r="B1903" i="1"/>
  <c r="E1902" i="1"/>
  <c r="E1901" i="1"/>
  <c r="E1900" i="1"/>
  <c r="D1899" i="1"/>
  <c r="B1899" i="1"/>
  <c r="E1898" i="1"/>
  <c r="E1897" i="1"/>
  <c r="E1896" i="1"/>
  <c r="B1560" i="1"/>
  <c r="D1513" i="1"/>
  <c r="B1513" i="1"/>
  <c r="E1512" i="1"/>
  <c r="E1511" i="1"/>
  <c r="E1510" i="1"/>
  <c r="D1509" i="1"/>
  <c r="B1509" i="1"/>
  <c r="E1508" i="1"/>
  <c r="E1507" i="1"/>
  <c r="E1506" i="1"/>
  <c r="E1505" i="1"/>
  <c r="D1504" i="1"/>
  <c r="B1504" i="1"/>
  <c r="E1503" i="1"/>
  <c r="E1502" i="1"/>
  <c r="E1501" i="1"/>
  <c r="D1500" i="1"/>
  <c r="B1500" i="1"/>
  <c r="E1499" i="1"/>
  <c r="E1498" i="1"/>
  <c r="E1497" i="1"/>
  <c r="D1450" i="1"/>
  <c r="B1450" i="1"/>
  <c r="E1449" i="1"/>
  <c r="E1448" i="1"/>
  <c r="E1447" i="1"/>
  <c r="D1446" i="1"/>
  <c r="B1446" i="1"/>
  <c r="E1445" i="1"/>
  <c r="E1444" i="1"/>
  <c r="E1443" i="1"/>
  <c r="E1442" i="1"/>
  <c r="D1441" i="1"/>
  <c r="B1441" i="1"/>
  <c r="E1440" i="1"/>
  <c r="E1439" i="1"/>
  <c r="E1438" i="1"/>
  <c r="D1437" i="1"/>
  <c r="B1437" i="1"/>
  <c r="E1436" i="1"/>
  <c r="E1435" i="1"/>
  <c r="E1434" i="1"/>
  <c r="D1048" i="1"/>
  <c r="D1049" i="1"/>
  <c r="D1050" i="1"/>
  <c r="B1049" i="1"/>
  <c r="B1050" i="1"/>
  <c r="B1048" i="1"/>
  <c r="D1043" i="1"/>
  <c r="D1044" i="1"/>
  <c r="D1045" i="1"/>
  <c r="D1046" i="1"/>
  <c r="B1044" i="1"/>
  <c r="B1045" i="1"/>
  <c r="B1046" i="1"/>
  <c r="B1043" i="1"/>
  <c r="D1039" i="1"/>
  <c r="D1040" i="1"/>
  <c r="D1041" i="1"/>
  <c r="B1040" i="1"/>
  <c r="B1041" i="1"/>
  <c r="B1039" i="1"/>
  <c r="D1035" i="1"/>
  <c r="D1036" i="1"/>
  <c r="D1037" i="1"/>
  <c r="B1036" i="1"/>
  <c r="D1303" i="1"/>
  <c r="B1303" i="1"/>
  <c r="E1302" i="1"/>
  <c r="E1301" i="1"/>
  <c r="E1300" i="1"/>
  <c r="D1299" i="1"/>
  <c r="B1299" i="1"/>
  <c r="E1298" i="1"/>
  <c r="E1297" i="1"/>
  <c r="E1296" i="1"/>
  <c r="E1295" i="1"/>
  <c r="D1294" i="1"/>
  <c r="B1294" i="1"/>
  <c r="E1293" i="1"/>
  <c r="E1292" i="1"/>
  <c r="E1291" i="1"/>
  <c r="D1290" i="1"/>
  <c r="B1290" i="1"/>
  <c r="E1289" i="1"/>
  <c r="E1288" i="1"/>
  <c r="E1287" i="1"/>
  <c r="B1037" i="1"/>
  <c r="B1035" i="1"/>
  <c r="D40" i="1"/>
  <c r="D41" i="1"/>
  <c r="D42" i="1"/>
  <c r="B41" i="1"/>
  <c r="B42" i="1"/>
  <c r="B40" i="1"/>
  <c r="D31" i="1"/>
  <c r="D32" i="1"/>
  <c r="D33" i="1"/>
  <c r="D35" i="1"/>
  <c r="D36" i="1"/>
  <c r="D37" i="1"/>
  <c r="D38" i="1"/>
  <c r="B36" i="1"/>
  <c r="B37" i="1"/>
  <c r="B38" i="1"/>
  <c r="B35" i="1"/>
  <c r="B33" i="1"/>
  <c r="B869" i="1"/>
  <c r="B867" i="1"/>
  <c r="B202" i="1"/>
  <c r="D127" i="1"/>
  <c r="B127" i="1"/>
  <c r="E126" i="1"/>
  <c r="E125" i="1"/>
  <c r="E124" i="1"/>
  <c r="D123" i="1"/>
  <c r="B123" i="1"/>
  <c r="E122" i="1"/>
  <c r="E121" i="1"/>
  <c r="E120" i="1"/>
  <c r="E119" i="1"/>
  <c r="D118" i="1"/>
  <c r="B118" i="1"/>
  <c r="E117" i="1"/>
  <c r="E116" i="1"/>
  <c r="E115" i="1"/>
  <c r="D114" i="1"/>
  <c r="B114" i="1"/>
  <c r="E113" i="1"/>
  <c r="E112" i="1"/>
  <c r="E111" i="1"/>
  <c r="B832" i="1"/>
  <c r="B387" i="1"/>
  <c r="D271" i="1"/>
  <c r="D272" i="1"/>
  <c r="D273" i="1"/>
  <c r="B272" i="1"/>
  <c r="B273" i="1"/>
  <c r="B271" i="1"/>
  <c r="D266" i="1"/>
  <c r="D267" i="1"/>
  <c r="D268" i="1"/>
  <c r="D269" i="1"/>
  <c r="B267" i="1"/>
  <c r="B268" i="1"/>
  <c r="B269" i="1"/>
  <c r="B266" i="1"/>
  <c r="D262" i="1"/>
  <c r="D263" i="1"/>
  <c r="D264" i="1"/>
  <c r="B263" i="1"/>
  <c r="B264" i="1"/>
  <c r="B262" i="1"/>
  <c r="D258" i="1"/>
  <c r="D259" i="1"/>
  <c r="D260" i="1"/>
  <c r="B259" i="1"/>
  <c r="B260" i="1"/>
  <c r="B258" i="1"/>
  <c r="D379" i="1"/>
  <c r="B379" i="1"/>
  <c r="E378" i="1"/>
  <c r="E377" i="1"/>
  <c r="E376" i="1"/>
  <c r="D375" i="1"/>
  <c r="B375" i="1"/>
  <c r="E374" i="1"/>
  <c r="E373" i="1"/>
  <c r="E372" i="1"/>
  <c r="E371" i="1"/>
  <c r="D370" i="1"/>
  <c r="B370" i="1"/>
  <c r="E369" i="1"/>
  <c r="E368" i="1"/>
  <c r="E367" i="1"/>
  <c r="D366" i="1"/>
  <c r="B366" i="1"/>
  <c r="E365" i="1"/>
  <c r="E364" i="1"/>
  <c r="E363" i="1"/>
  <c r="D631" i="1"/>
  <c r="B631" i="1"/>
  <c r="E630" i="1"/>
  <c r="E629" i="1"/>
  <c r="E628" i="1"/>
  <c r="D627" i="1"/>
  <c r="B627" i="1"/>
  <c r="E626" i="1"/>
  <c r="E625" i="1"/>
  <c r="E624" i="1"/>
  <c r="E623" i="1"/>
  <c r="D622" i="1"/>
  <c r="B622" i="1"/>
  <c r="E621" i="1"/>
  <c r="E620" i="1"/>
  <c r="E619" i="1"/>
  <c r="D618" i="1"/>
  <c r="B618" i="1"/>
  <c r="E617" i="1"/>
  <c r="E616" i="1"/>
  <c r="E615" i="1"/>
  <c r="D880" i="1"/>
  <c r="D881" i="1"/>
  <c r="D882" i="1"/>
  <c r="D875" i="1"/>
  <c r="D876" i="1"/>
  <c r="D877" i="1"/>
  <c r="D878" i="1"/>
  <c r="D871" i="1"/>
  <c r="D872" i="1"/>
  <c r="D873" i="1"/>
  <c r="D867" i="1"/>
  <c r="D868" i="1"/>
  <c r="D869" i="1"/>
  <c r="B868" i="1"/>
  <c r="B871" i="1"/>
  <c r="B872" i="1"/>
  <c r="B873" i="1"/>
  <c r="B875" i="1"/>
  <c r="B876" i="1"/>
  <c r="B877" i="1"/>
  <c r="B878" i="1"/>
  <c r="B880" i="1"/>
  <c r="B881" i="1"/>
  <c r="B882" i="1"/>
  <c r="D967" i="1"/>
  <c r="B967" i="1"/>
  <c r="E966" i="1"/>
  <c r="E965" i="1"/>
  <c r="E964" i="1"/>
  <c r="D963" i="1"/>
  <c r="B963" i="1"/>
  <c r="E962" i="1"/>
  <c r="E961" i="1"/>
  <c r="E960" i="1"/>
  <c r="E959" i="1"/>
  <c r="D958" i="1"/>
  <c r="B958" i="1"/>
  <c r="E957" i="1"/>
  <c r="E956" i="1"/>
  <c r="E955" i="1"/>
  <c r="D954" i="1"/>
  <c r="B954" i="1"/>
  <c r="E953" i="1"/>
  <c r="E952" i="1"/>
  <c r="E951" i="1"/>
  <c r="B2129" i="1"/>
  <c r="B2127" i="1"/>
  <c r="B51" i="1"/>
  <c r="B55" i="1"/>
  <c r="B60" i="1"/>
  <c r="B64" i="1"/>
  <c r="B72" i="1"/>
  <c r="B76" i="1"/>
  <c r="B81" i="1"/>
  <c r="B85" i="1"/>
  <c r="B93" i="1"/>
  <c r="B97" i="1"/>
  <c r="B102" i="1"/>
  <c r="B106" i="1"/>
  <c r="B135" i="1"/>
  <c r="B139" i="1"/>
  <c r="B144" i="1"/>
  <c r="B148" i="1"/>
  <c r="B156" i="1"/>
  <c r="B160" i="1"/>
  <c r="B165" i="1"/>
  <c r="B169" i="1"/>
  <c r="B177" i="1"/>
  <c r="B181" i="1"/>
  <c r="B186" i="1"/>
  <c r="B190" i="1"/>
  <c r="B198" i="1"/>
  <c r="B207" i="1"/>
  <c r="B211" i="1"/>
  <c r="B219" i="1"/>
  <c r="B223" i="1"/>
  <c r="B228" i="1"/>
  <c r="B232" i="1"/>
  <c r="B240" i="1"/>
  <c r="B244" i="1"/>
  <c r="B249" i="1"/>
  <c r="B253" i="1"/>
  <c r="B282" i="1"/>
  <c r="B286" i="1"/>
  <c r="B291" i="1"/>
  <c r="B295" i="1"/>
  <c r="B303" i="1"/>
  <c r="B307" i="1"/>
  <c r="B312" i="1"/>
  <c r="B316" i="1"/>
  <c r="B324" i="1"/>
  <c r="B328" i="1"/>
  <c r="B333" i="1"/>
  <c r="B337" i="1"/>
  <c r="B345" i="1"/>
  <c r="B349" i="1"/>
  <c r="B354" i="1"/>
  <c r="B358" i="1"/>
  <c r="B391" i="1"/>
  <c r="B396" i="1"/>
  <c r="B400" i="1"/>
  <c r="B408" i="1"/>
  <c r="B412" i="1"/>
  <c r="B417" i="1"/>
  <c r="B421" i="1"/>
  <c r="B429" i="1"/>
  <c r="B433" i="1"/>
  <c r="B438" i="1"/>
  <c r="B442" i="1"/>
  <c r="B471" i="1"/>
  <c r="B475" i="1"/>
  <c r="B480" i="1"/>
  <c r="B484" i="1"/>
  <c r="B492" i="1"/>
  <c r="B496" i="1"/>
  <c r="B501" i="1"/>
  <c r="B505" i="1"/>
  <c r="B513" i="1"/>
  <c r="B517" i="1"/>
  <c r="B522" i="1"/>
  <c r="B526" i="1"/>
  <c r="B534" i="1"/>
  <c r="B538" i="1"/>
  <c r="B543" i="1"/>
  <c r="B547" i="1"/>
  <c r="B555" i="1"/>
  <c r="B559" i="1"/>
  <c r="B564" i="1"/>
  <c r="B568" i="1"/>
  <c r="B576" i="1"/>
  <c r="B580" i="1"/>
  <c r="B585" i="1"/>
  <c r="B589" i="1"/>
  <c r="B597" i="1"/>
  <c r="B601" i="1"/>
  <c r="B606" i="1"/>
  <c r="B610" i="1"/>
  <c r="B639" i="1"/>
  <c r="B643" i="1"/>
  <c r="B648" i="1"/>
  <c r="B652" i="1"/>
  <c r="B660" i="1"/>
  <c r="B664" i="1"/>
  <c r="B669" i="1"/>
  <c r="B673" i="1"/>
  <c r="B702" i="1"/>
  <c r="B706" i="1"/>
  <c r="B711" i="1"/>
  <c r="B715" i="1"/>
  <c r="B723" i="1"/>
  <c r="B727" i="1"/>
  <c r="B732" i="1"/>
  <c r="B736" i="1"/>
  <c r="B744" i="1"/>
  <c r="B748" i="1"/>
  <c r="B753" i="1"/>
  <c r="B757" i="1"/>
  <c r="B765" i="1"/>
  <c r="B769" i="1"/>
  <c r="B774" i="1"/>
  <c r="B778" i="1"/>
  <c r="B786" i="1"/>
  <c r="B790" i="1"/>
  <c r="B795" i="1"/>
  <c r="B799" i="1"/>
  <c r="B807" i="1"/>
  <c r="B811" i="1"/>
  <c r="B816" i="1"/>
  <c r="B820" i="1"/>
  <c r="B828" i="1"/>
  <c r="B837" i="1"/>
  <c r="B841" i="1"/>
  <c r="B849" i="1"/>
  <c r="B853" i="1"/>
  <c r="B858" i="1"/>
  <c r="B862" i="1"/>
  <c r="B891" i="1"/>
  <c r="B895" i="1"/>
  <c r="B900" i="1"/>
  <c r="B904" i="1"/>
  <c r="B916" i="1"/>
  <c r="B921" i="1"/>
  <c r="B925" i="1"/>
  <c r="B933" i="1"/>
  <c r="B937" i="1"/>
  <c r="B942" i="1"/>
  <c r="B946" i="1"/>
  <c r="B975" i="1"/>
  <c r="B979" i="1"/>
  <c r="B984" i="1"/>
  <c r="B988" i="1"/>
  <c r="B996" i="1"/>
  <c r="B1000" i="1"/>
  <c r="B1005" i="1"/>
  <c r="B1009" i="1"/>
  <c r="B1017" i="1"/>
  <c r="B1021" i="1"/>
  <c r="B1026" i="1"/>
  <c r="B1030" i="1"/>
  <c r="B1059" i="1"/>
  <c r="B1063" i="1"/>
  <c r="B1068" i="1"/>
  <c r="B1072" i="1"/>
  <c r="B1080" i="1"/>
  <c r="B1084" i="1"/>
  <c r="B1089" i="1"/>
  <c r="B1093" i="1"/>
  <c r="B1101" i="1"/>
  <c r="B1105" i="1"/>
  <c r="B1110" i="1"/>
  <c r="B1114" i="1"/>
  <c r="B1126" i="1"/>
  <c r="B1131" i="1"/>
  <c r="B1135" i="1"/>
  <c r="B1143" i="1"/>
  <c r="B1147" i="1"/>
  <c r="B1152" i="1"/>
  <c r="B1156" i="1"/>
  <c r="B1164" i="1"/>
  <c r="B1168" i="1"/>
  <c r="B1173" i="1"/>
  <c r="B1177" i="1"/>
  <c r="B1185" i="1"/>
  <c r="B1189" i="1"/>
  <c r="B1194" i="1"/>
  <c r="B1198" i="1"/>
  <c r="B1206" i="1"/>
  <c r="B1210" i="1"/>
  <c r="B1215" i="1"/>
  <c r="B1219" i="1"/>
  <c r="B1227" i="1"/>
  <c r="B1231" i="1"/>
  <c r="B1236" i="1"/>
  <c r="B1240" i="1"/>
  <c r="B1248" i="1"/>
  <c r="B1252" i="1"/>
  <c r="B1257" i="1"/>
  <c r="B1261" i="1"/>
  <c r="B1269" i="1"/>
  <c r="B1273" i="1"/>
  <c r="B1278" i="1"/>
  <c r="B1282" i="1"/>
  <c r="B1311" i="1"/>
  <c r="B1315" i="1"/>
  <c r="B1320" i="1"/>
  <c r="B1324" i="1"/>
  <c r="B1353" i="1"/>
  <c r="B1362" i="1"/>
  <c r="B1366" i="1"/>
  <c r="B1374" i="1"/>
  <c r="B1378" i="1"/>
  <c r="B1383" i="1"/>
  <c r="B1387" i="1"/>
  <c r="B1420" i="1"/>
  <c r="B1425" i="1"/>
  <c r="B1429" i="1"/>
  <c r="B1458" i="1"/>
  <c r="B1462" i="1"/>
  <c r="B1467" i="1"/>
  <c r="B1471" i="1"/>
  <c r="B1479" i="1"/>
  <c r="B1483" i="1"/>
  <c r="B1488" i="1"/>
  <c r="B1492" i="1"/>
  <c r="B1561" i="1"/>
  <c r="B1564" i="1"/>
  <c r="B1568" i="1"/>
  <c r="B1569" i="1"/>
  <c r="B1570" i="1"/>
  <c r="B1571" i="1"/>
  <c r="B1573" i="1"/>
  <c r="B1574" i="1"/>
  <c r="B1575" i="1"/>
  <c r="B1584" i="1"/>
  <c r="B1588" i="1"/>
  <c r="B1593" i="1"/>
  <c r="B1597" i="1"/>
  <c r="B1605" i="1"/>
  <c r="B1609" i="1"/>
  <c r="B1614" i="1"/>
  <c r="B1618" i="1"/>
  <c r="B1626" i="1"/>
  <c r="B1630" i="1"/>
  <c r="B1635" i="1"/>
  <c r="B1639" i="1"/>
  <c r="B1562" i="1"/>
  <c r="B1651" i="1"/>
  <c r="B1656" i="1"/>
  <c r="B1660" i="1"/>
  <c r="B1668" i="1"/>
  <c r="B1672" i="1"/>
  <c r="B1677" i="1"/>
  <c r="B1681" i="1"/>
  <c r="B1698" i="1"/>
  <c r="B1702" i="1"/>
  <c r="B1710" i="1"/>
  <c r="B1714" i="1"/>
  <c r="B1719" i="1"/>
  <c r="B1723" i="1"/>
  <c r="B1731" i="1"/>
  <c r="B1735" i="1"/>
  <c r="B1740" i="1"/>
  <c r="B1744" i="1"/>
  <c r="B1773" i="1"/>
  <c r="B1782" i="1"/>
  <c r="B1786" i="1"/>
  <c r="B1794" i="1"/>
  <c r="B1803" i="1"/>
  <c r="B1807" i="1"/>
  <c r="B1815" i="1"/>
  <c r="B1819" i="1"/>
  <c r="B1824" i="1"/>
  <c r="B1828" i="1"/>
  <c r="B1836" i="1"/>
  <c r="B1840" i="1"/>
  <c r="B1845" i="1"/>
  <c r="B1849" i="1"/>
  <c r="B1857" i="1"/>
  <c r="B1861" i="1"/>
  <c r="B1866" i="1"/>
  <c r="B1870" i="1"/>
  <c r="B1878" i="1"/>
  <c r="B1882" i="1"/>
  <c r="B1887" i="1"/>
  <c r="B1891" i="1"/>
  <c r="B1920" i="1"/>
  <c r="B1924" i="1"/>
  <c r="B1929" i="1"/>
  <c r="B1933" i="1"/>
  <c r="B1962" i="1"/>
  <c r="B1966" i="1"/>
  <c r="B1971" i="1"/>
  <c r="B1983" i="1"/>
  <c r="B1987" i="1"/>
  <c r="B1756" i="1" s="1"/>
  <c r="B1992" i="1"/>
  <c r="B1996" i="1"/>
  <c r="B2004" i="1"/>
  <c r="B2008" i="1"/>
  <c r="B2013" i="1"/>
  <c r="B2017" i="1"/>
  <c r="B2025" i="1"/>
  <c r="B2029" i="1"/>
  <c r="B2034" i="1"/>
  <c r="B2038" i="1"/>
  <c r="B2046" i="1"/>
  <c r="B2050" i="1"/>
  <c r="B2059" i="1"/>
  <c r="B2067" i="1"/>
  <c r="B2071" i="1"/>
  <c r="B2076" i="1"/>
  <c r="B2080" i="1"/>
  <c r="B2088" i="1"/>
  <c r="B2092" i="1"/>
  <c r="B2097" i="1"/>
  <c r="B2101" i="1"/>
  <c r="B2109" i="1"/>
  <c r="B2113" i="1"/>
  <c r="B2118" i="1"/>
  <c r="B2122" i="1"/>
  <c r="B2128" i="1"/>
  <c r="B2131" i="1"/>
  <c r="B2135" i="1"/>
  <c r="B2137" i="1"/>
  <c r="B2138" i="1"/>
  <c r="B2141" i="1"/>
  <c r="B2142" i="1"/>
  <c r="B2151" i="1"/>
  <c r="B2155" i="1"/>
  <c r="B2160" i="1"/>
  <c r="B2164" i="1"/>
  <c r="B2172" i="1"/>
  <c r="B2132" i="1"/>
  <c r="B2176" i="1"/>
  <c r="B2181" i="1"/>
  <c r="B2185" i="1"/>
  <c r="B2193" i="1"/>
  <c r="B2197" i="1"/>
  <c r="B2202" i="1"/>
  <c r="B2206" i="1"/>
  <c r="B2214" i="1"/>
  <c r="B2218" i="1"/>
  <c r="B2136" i="1"/>
  <c r="B2223" i="1"/>
  <c r="B2227" i="1"/>
  <c r="B2235" i="1"/>
  <c r="B2239" i="1"/>
  <c r="B2244" i="1"/>
  <c r="B2248" i="1"/>
  <c r="B2256" i="1"/>
  <c r="B2260" i="1"/>
  <c r="B2265" i="1"/>
  <c r="B2269" i="1"/>
  <c r="B2277" i="1"/>
  <c r="B2281" i="1"/>
  <c r="B2286" i="1"/>
  <c r="B2290" i="1"/>
  <c r="B2298" i="1"/>
  <c r="B2302" i="1"/>
  <c r="B2307" i="1"/>
  <c r="B2311" i="1"/>
  <c r="B2319" i="1"/>
  <c r="B2323" i="1"/>
  <c r="B2328" i="1"/>
  <c r="B2332" i="1"/>
  <c r="D1569" i="1"/>
  <c r="D1570" i="1"/>
  <c r="D1571" i="1"/>
  <c r="D1568" i="1"/>
  <c r="D1565" i="1"/>
  <c r="D1566" i="1"/>
  <c r="D1564" i="1"/>
  <c r="D1560" i="1"/>
  <c r="D2133" i="1"/>
  <c r="B1341" i="1" l="1"/>
  <c r="B11" i="1"/>
  <c r="B8" i="1"/>
  <c r="B2339" i="1" s="1"/>
  <c r="B12" i="1"/>
  <c r="B10" i="1"/>
  <c r="B2341" i="1" s="1"/>
  <c r="B1345" i="1"/>
  <c r="D6" i="1"/>
  <c r="B6" i="1"/>
  <c r="B2337" i="1" s="1"/>
  <c r="E1912" i="1"/>
  <c r="D1514" i="1"/>
  <c r="E1903" i="1"/>
  <c r="E1303" i="1"/>
  <c r="E1509" i="1"/>
  <c r="B1563" i="1"/>
  <c r="E1441" i="1"/>
  <c r="E1513" i="1"/>
  <c r="E1908" i="1"/>
  <c r="D1913" i="1"/>
  <c r="E114" i="1"/>
  <c r="B1451" i="1"/>
  <c r="B1913" i="1"/>
  <c r="E1899" i="1"/>
  <c r="E1299" i="1"/>
  <c r="D1304" i="1"/>
  <c r="E1450" i="1"/>
  <c r="E370" i="1"/>
  <c r="B1689" i="1"/>
  <c r="B1703" i="1" s="1"/>
  <c r="B1514" i="1"/>
  <c r="E1504" i="1"/>
  <c r="E1500" i="1"/>
  <c r="E631" i="1"/>
  <c r="E1294" i="1"/>
  <c r="E1446" i="1"/>
  <c r="E622" i="1"/>
  <c r="D1451" i="1"/>
  <c r="B463" i="1"/>
  <c r="E379" i="1"/>
  <c r="E1437" i="1"/>
  <c r="E118" i="1"/>
  <c r="E123" i="1"/>
  <c r="E1290" i="1"/>
  <c r="B1892" i="1"/>
  <c r="E958" i="1"/>
  <c r="D128" i="1"/>
  <c r="B1304" i="1"/>
  <c r="B2123" i="1"/>
  <c r="E967" i="1"/>
  <c r="B1122" i="1"/>
  <c r="B1136" i="1" s="1"/>
  <c r="B2143" i="1"/>
  <c r="D380" i="1"/>
  <c r="B128" i="1"/>
  <c r="E127" i="1"/>
  <c r="B863" i="1"/>
  <c r="B870" i="1"/>
  <c r="B912" i="1"/>
  <c r="B926" i="1" s="1"/>
  <c r="B1047" i="1"/>
  <c r="B1010" i="1"/>
  <c r="B270" i="1"/>
  <c r="B2139" i="1"/>
  <c r="B506" i="1"/>
  <c r="B254" i="1"/>
  <c r="B212" i="1"/>
  <c r="B632" i="1"/>
  <c r="B380" i="1"/>
  <c r="B1576" i="1"/>
  <c r="E627" i="1"/>
  <c r="E375" i="1"/>
  <c r="B274" i="1"/>
  <c r="E366" i="1"/>
  <c r="B65" i="1"/>
  <c r="B874" i="1"/>
  <c r="B1472" i="1"/>
  <c r="B883" i="1"/>
  <c r="D632" i="1"/>
  <c r="B842" i="1"/>
  <c r="B107" i="1"/>
  <c r="D883" i="1"/>
  <c r="B879" i="1"/>
  <c r="E618" i="1"/>
  <c r="B359" i="1"/>
  <c r="B338" i="1"/>
  <c r="E954" i="1"/>
  <c r="B968" i="1"/>
  <c r="E963" i="1"/>
  <c r="B2186" i="1"/>
  <c r="B1745" i="1"/>
  <c r="D968" i="1"/>
  <c r="B1094" i="1"/>
  <c r="B548" i="1"/>
  <c r="B2081" i="1"/>
  <c r="B611" i="1"/>
  <c r="B590" i="1"/>
  <c r="B2347" i="1"/>
  <c r="B485" i="1"/>
  <c r="B2130" i="1"/>
  <c r="B1682" i="1"/>
  <c r="B1262" i="1"/>
  <c r="B1051" i="1"/>
  <c r="B737" i="1"/>
  <c r="B401" i="1"/>
  <c r="B170" i="1"/>
  <c r="B39" i="1"/>
  <c r="B1388" i="1"/>
  <c r="B947" i="1"/>
  <c r="B758" i="1"/>
  <c r="B2333" i="1"/>
  <c r="B2291" i="1"/>
  <c r="B1572" i="1"/>
  <c r="B569" i="1"/>
  <c r="B459" i="1"/>
  <c r="B422" i="1"/>
  <c r="B2348" i="1"/>
  <c r="B149" i="1"/>
  <c r="B43" i="1"/>
  <c r="B2351" i="1"/>
  <c r="B1493" i="1"/>
  <c r="B1073" i="1"/>
  <c r="B821" i="1"/>
  <c r="B779" i="1"/>
  <c r="B716" i="1"/>
  <c r="B674" i="1"/>
  <c r="B2352" i="1"/>
  <c r="B2312" i="1"/>
  <c r="B2270" i="1"/>
  <c r="B2249" i="1"/>
  <c r="B2228" i="1"/>
  <c r="B2165" i="1"/>
  <c r="B2102" i="1"/>
  <c r="B2039" i="1"/>
  <c r="B2018" i="1"/>
  <c r="B1997" i="1"/>
  <c r="B1976" i="1"/>
  <c r="B1934" i="1"/>
  <c r="B1871" i="1"/>
  <c r="B1829" i="1"/>
  <c r="B1808" i="1"/>
  <c r="B1787" i="1"/>
  <c r="B1724" i="1"/>
  <c r="B1640" i="1"/>
  <c r="B1619" i="1"/>
  <c r="B1598" i="1"/>
  <c r="B1325" i="1"/>
  <c r="B1283" i="1"/>
  <c r="B1241" i="1"/>
  <c r="B1220" i="1"/>
  <c r="B1199" i="1"/>
  <c r="B1178" i="1"/>
  <c r="B1157" i="1"/>
  <c r="B1115" i="1"/>
  <c r="B1042" i="1"/>
  <c r="B1031" i="1"/>
  <c r="B989" i="1"/>
  <c r="B905" i="1"/>
  <c r="B800" i="1"/>
  <c r="B454" i="1"/>
  <c r="B653" i="1"/>
  <c r="B527" i="1"/>
  <c r="B443" i="1"/>
  <c r="B317" i="1"/>
  <c r="B296" i="1"/>
  <c r="B233" i="1"/>
  <c r="B191" i="1"/>
  <c r="B2338" i="1"/>
  <c r="B86" i="1"/>
  <c r="B34" i="1"/>
  <c r="B30" i="1"/>
  <c r="B450" i="1"/>
  <c r="B1850" i="1"/>
  <c r="B2207" i="1"/>
  <c r="B1647" i="1"/>
  <c r="B1661" i="1" s="1"/>
  <c r="B1357" i="1"/>
  <c r="B1336" i="1" s="1"/>
  <c r="B2055" i="1"/>
  <c r="B2060" i="1" s="1"/>
  <c r="B1038" i="1"/>
  <c r="B265" i="1"/>
  <c r="B261" i="1"/>
  <c r="B2133" i="1"/>
  <c r="B2134" i="1" s="1"/>
  <c r="B1565" i="1"/>
  <c r="B1567" i="1" s="1"/>
  <c r="B1416" i="1"/>
  <c r="B1430" i="1" s="1"/>
  <c r="D1362" i="1"/>
  <c r="D2332" i="1"/>
  <c r="E2331" i="1"/>
  <c r="E2330" i="1"/>
  <c r="E2329" i="1"/>
  <c r="D2328" i="1"/>
  <c r="E2327" i="1"/>
  <c r="E2326" i="1"/>
  <c r="E2325" i="1"/>
  <c r="E2324" i="1"/>
  <c r="D2323" i="1"/>
  <c r="E2322" i="1"/>
  <c r="E2321" i="1"/>
  <c r="E2320" i="1"/>
  <c r="D2319" i="1"/>
  <c r="E2318" i="1"/>
  <c r="E2317" i="1"/>
  <c r="E2316" i="1"/>
  <c r="B1766" i="1" l="1"/>
  <c r="B13" i="1"/>
  <c r="B1332" i="1"/>
  <c r="E1913" i="1"/>
  <c r="E128" i="1"/>
  <c r="B2350" i="1"/>
  <c r="B2353" i="1" s="1"/>
  <c r="B1577" i="1"/>
  <c r="E1304" i="1"/>
  <c r="E1514" i="1"/>
  <c r="B2144" i="1"/>
  <c r="E1451" i="1"/>
  <c r="E380" i="1"/>
  <c r="E632" i="1"/>
  <c r="B884" i="1"/>
  <c r="E968" i="1"/>
  <c r="B464" i="1"/>
  <c r="E2332" i="1"/>
  <c r="E2319" i="1"/>
  <c r="B2346" i="1"/>
  <c r="B1052" i="1"/>
  <c r="B2343" i="1"/>
  <c r="B1367" i="1"/>
  <c r="B1346" i="1" s="1"/>
  <c r="B44" i="1"/>
  <c r="B2342" i="1"/>
  <c r="B275" i="1"/>
  <c r="B2345" i="1"/>
  <c r="E2323" i="1"/>
  <c r="E2328" i="1"/>
  <c r="D2333" i="1"/>
  <c r="E2333" i="1" l="1"/>
  <c r="B2349" i="1"/>
  <c r="B9" i="1"/>
  <c r="B23" i="1" s="1"/>
  <c r="B2340" i="1"/>
  <c r="B2344" i="1"/>
  <c r="B2354" i="1" l="1"/>
  <c r="D2140" i="1"/>
  <c r="D2141" i="1"/>
  <c r="D2142" i="1"/>
  <c r="D2135" i="1"/>
  <c r="D2136" i="1"/>
  <c r="D2137" i="1"/>
  <c r="D2138" i="1"/>
  <c r="D2131" i="1"/>
  <c r="D2132" i="1"/>
  <c r="D2127" i="1"/>
  <c r="D2128" i="1"/>
  <c r="D2129" i="1"/>
  <c r="D1573" i="1"/>
  <c r="D1574" i="1"/>
  <c r="D1575" i="1"/>
  <c r="D1561" i="1"/>
  <c r="D1562" i="1"/>
  <c r="D1723" i="1"/>
  <c r="E1722" i="1"/>
  <c r="E1721" i="1"/>
  <c r="E1720" i="1"/>
  <c r="D1719" i="1"/>
  <c r="E1718" i="1"/>
  <c r="E1717" i="1"/>
  <c r="E1716" i="1"/>
  <c r="E1715" i="1"/>
  <c r="D1714" i="1"/>
  <c r="E1713" i="1"/>
  <c r="E1712" i="1"/>
  <c r="E1711" i="1"/>
  <c r="D1710" i="1"/>
  <c r="E1709" i="1"/>
  <c r="E1708" i="1"/>
  <c r="E1707" i="1"/>
  <c r="D1563" i="1" l="1"/>
  <c r="D8" i="1"/>
  <c r="E1719" i="1"/>
  <c r="E1723" i="1"/>
  <c r="D1724" i="1"/>
  <c r="E1714" i="1"/>
  <c r="E1710" i="1"/>
  <c r="D2339" i="1" l="1"/>
  <c r="E1724" i="1"/>
  <c r="D43" i="1"/>
  <c r="D39" i="1" l="1"/>
  <c r="D34" i="1"/>
  <c r="D30" i="1"/>
  <c r="D44" i="1" l="1"/>
  <c r="D2337" i="1" l="1"/>
  <c r="D11" i="1"/>
  <c r="D12" i="1"/>
  <c r="D2343" i="1" s="1"/>
  <c r="D14" i="1"/>
  <c r="D2345" i="1" l="1"/>
  <c r="D2342" i="1"/>
  <c r="D274" i="1"/>
  <c r="D270" i="1"/>
  <c r="D265" i="1"/>
  <c r="D261" i="1"/>
  <c r="D275" i="1" l="1"/>
  <c r="E2274" i="1" l="1"/>
  <c r="D2008" i="1" l="1"/>
  <c r="D7" i="1"/>
  <c r="D2338" i="1" s="1"/>
  <c r="D2340" i="1" l="1"/>
  <c r="D454" i="1"/>
  <c r="D874" i="1"/>
  <c r="D870" i="1"/>
  <c r="D450" i="1"/>
  <c r="D1744" i="1" l="1"/>
  <c r="E1743" i="1"/>
  <c r="E1742" i="1"/>
  <c r="E1741" i="1"/>
  <c r="D1740" i="1"/>
  <c r="E1739" i="1"/>
  <c r="E1738" i="1"/>
  <c r="E1737" i="1"/>
  <c r="E1736" i="1"/>
  <c r="D1735" i="1"/>
  <c r="E1734" i="1"/>
  <c r="E1733" i="1"/>
  <c r="E1732" i="1"/>
  <c r="D1731" i="1"/>
  <c r="E1730" i="1"/>
  <c r="E1729" i="1"/>
  <c r="E1728" i="1"/>
  <c r="D190" i="1"/>
  <c r="E189" i="1"/>
  <c r="E188" i="1"/>
  <c r="E187" i="1"/>
  <c r="D186" i="1"/>
  <c r="E185" i="1"/>
  <c r="E184" i="1"/>
  <c r="E183" i="1"/>
  <c r="E182" i="1"/>
  <c r="D181" i="1"/>
  <c r="E180" i="1"/>
  <c r="E179" i="1"/>
  <c r="E178" i="1"/>
  <c r="D177" i="1"/>
  <c r="E176" i="1"/>
  <c r="E175" i="1"/>
  <c r="E174" i="1"/>
  <c r="D106" i="1"/>
  <c r="E105" i="1"/>
  <c r="E104" i="1"/>
  <c r="E103" i="1"/>
  <c r="D102" i="1"/>
  <c r="E101" i="1"/>
  <c r="E100" i="1"/>
  <c r="E99" i="1"/>
  <c r="E98" i="1"/>
  <c r="D97" i="1"/>
  <c r="E96" i="1"/>
  <c r="E95" i="1"/>
  <c r="E94" i="1"/>
  <c r="D93" i="1"/>
  <c r="E92" i="1"/>
  <c r="E91" i="1"/>
  <c r="E90" i="1"/>
  <c r="D107" i="1" l="1"/>
  <c r="E1744" i="1"/>
  <c r="E93" i="1"/>
  <c r="D1576" i="1"/>
  <c r="D1745" i="1"/>
  <c r="D1572" i="1"/>
  <c r="D1567" i="1"/>
  <c r="D1577" i="1" s="1"/>
  <c r="D191" i="1"/>
  <c r="E1740" i="1"/>
  <c r="E102" i="1"/>
  <c r="E106" i="1"/>
  <c r="E1735" i="1"/>
  <c r="E97" i="1"/>
  <c r="E186" i="1"/>
  <c r="E190" i="1"/>
  <c r="E1731" i="1"/>
  <c r="E181" i="1"/>
  <c r="E177" i="1"/>
  <c r="E107" i="1" l="1"/>
  <c r="E191" i="1"/>
  <c r="E1745" i="1"/>
  <c r="E1224" i="1"/>
  <c r="E1770" i="1"/>
  <c r="D1164" i="1"/>
  <c r="D9" i="1"/>
  <c r="D223" i="1"/>
  <c r="D1471" i="1"/>
  <c r="E1470" i="1"/>
  <c r="E1469" i="1"/>
  <c r="E1468" i="1"/>
  <c r="D1467" i="1"/>
  <c r="E1466" i="1"/>
  <c r="E1465" i="1"/>
  <c r="E1464" i="1"/>
  <c r="E1463" i="1"/>
  <c r="D1462" i="1"/>
  <c r="E1461" i="1"/>
  <c r="E1460" i="1"/>
  <c r="E1459" i="1"/>
  <c r="D1458" i="1"/>
  <c r="E1457" i="1"/>
  <c r="E1456" i="1"/>
  <c r="E1455" i="1"/>
  <c r="D1492" i="1"/>
  <c r="E1491" i="1"/>
  <c r="E1490" i="1"/>
  <c r="E1489" i="1"/>
  <c r="D1488" i="1"/>
  <c r="E1487" i="1"/>
  <c r="E1486" i="1"/>
  <c r="E1485" i="1"/>
  <c r="E1484" i="1"/>
  <c r="D1483" i="1"/>
  <c r="E1482" i="1"/>
  <c r="E1481" i="1"/>
  <c r="E1480" i="1"/>
  <c r="D1479" i="1"/>
  <c r="E1478" i="1"/>
  <c r="E1477" i="1"/>
  <c r="E1476" i="1"/>
  <c r="D10" i="1"/>
  <c r="D1366" i="1"/>
  <c r="E1365" i="1"/>
  <c r="E1364" i="1"/>
  <c r="E1363" i="1"/>
  <c r="E1361" i="1"/>
  <c r="E1360" i="1"/>
  <c r="E1359" i="1"/>
  <c r="E1358" i="1"/>
  <c r="D1357" i="1"/>
  <c r="E1356" i="1"/>
  <c r="E1355" i="1"/>
  <c r="D1353" i="1"/>
  <c r="E1352" i="1"/>
  <c r="E1351" i="1"/>
  <c r="E1350" i="1"/>
  <c r="D1093" i="1"/>
  <c r="E1092" i="1"/>
  <c r="E1091" i="1"/>
  <c r="E1090" i="1"/>
  <c r="D1089" i="1"/>
  <c r="E1088" i="1"/>
  <c r="E1087" i="1"/>
  <c r="E1086" i="1"/>
  <c r="E1085" i="1"/>
  <c r="D1084" i="1"/>
  <c r="E1083" i="1"/>
  <c r="E1082" i="1"/>
  <c r="E1081" i="1"/>
  <c r="D1080" i="1"/>
  <c r="E1079" i="1"/>
  <c r="E1078" i="1"/>
  <c r="E1077" i="1"/>
  <c r="D19" i="1"/>
  <c r="D2350" i="1" s="1"/>
  <c r="D21" i="1"/>
  <c r="D2352" i="1" s="1"/>
  <c r="D988" i="1"/>
  <c r="E987" i="1"/>
  <c r="E986" i="1"/>
  <c r="E985" i="1"/>
  <c r="D984" i="1"/>
  <c r="E983" i="1"/>
  <c r="E982" i="1"/>
  <c r="E981" i="1"/>
  <c r="E980" i="1"/>
  <c r="D979" i="1"/>
  <c r="E978" i="1"/>
  <c r="E977" i="1"/>
  <c r="E976" i="1"/>
  <c r="D975" i="1"/>
  <c r="E974" i="1"/>
  <c r="E973" i="1"/>
  <c r="D400" i="1"/>
  <c r="E399" i="1"/>
  <c r="E398" i="1"/>
  <c r="E397" i="1"/>
  <c r="D396" i="1"/>
  <c r="E395" i="1"/>
  <c r="E394" i="1"/>
  <c r="E393" i="1"/>
  <c r="E392" i="1"/>
  <c r="D391" i="1"/>
  <c r="E390" i="1"/>
  <c r="E389" i="1"/>
  <c r="E388" i="1"/>
  <c r="D387" i="1"/>
  <c r="E386" i="1"/>
  <c r="E385" i="1"/>
  <c r="E384" i="1"/>
  <c r="D946" i="1"/>
  <c r="E945" i="1"/>
  <c r="E944" i="1"/>
  <c r="E943" i="1"/>
  <c r="D942" i="1"/>
  <c r="E941" i="1"/>
  <c r="E940" i="1"/>
  <c r="E939" i="1"/>
  <c r="E938" i="1"/>
  <c r="D937" i="1"/>
  <c r="E936" i="1"/>
  <c r="E935" i="1"/>
  <c r="E934" i="1"/>
  <c r="D933" i="1"/>
  <c r="E932" i="1"/>
  <c r="E931" i="1"/>
  <c r="E930" i="1"/>
  <c r="D862" i="1"/>
  <c r="E861" i="1"/>
  <c r="E860" i="1"/>
  <c r="E859" i="1"/>
  <c r="D858" i="1"/>
  <c r="E857" i="1"/>
  <c r="E856" i="1"/>
  <c r="E855" i="1"/>
  <c r="E854" i="1"/>
  <c r="D853" i="1"/>
  <c r="E852" i="1"/>
  <c r="E851" i="1"/>
  <c r="E850" i="1"/>
  <c r="D849" i="1"/>
  <c r="E848" i="1"/>
  <c r="E847" i="1"/>
  <c r="E846" i="1"/>
  <c r="D841" i="1"/>
  <c r="E840" i="1"/>
  <c r="E839" i="1"/>
  <c r="E838" i="1"/>
  <c r="D837" i="1"/>
  <c r="E836" i="1"/>
  <c r="E835" i="1"/>
  <c r="E834" i="1"/>
  <c r="E833" i="1"/>
  <c r="D832" i="1"/>
  <c r="E831" i="1"/>
  <c r="E830" i="1"/>
  <c r="E829" i="1"/>
  <c r="D828" i="1"/>
  <c r="E827" i="1"/>
  <c r="E826" i="1"/>
  <c r="E825" i="1"/>
  <c r="D820" i="1"/>
  <c r="E819" i="1"/>
  <c r="E818" i="1"/>
  <c r="E817" i="1"/>
  <c r="D816" i="1"/>
  <c r="E815" i="1"/>
  <c r="E814" i="1"/>
  <c r="E813" i="1"/>
  <c r="E812" i="1"/>
  <c r="D811" i="1"/>
  <c r="E810" i="1"/>
  <c r="E809" i="1"/>
  <c r="E808" i="1"/>
  <c r="D807" i="1"/>
  <c r="E806" i="1"/>
  <c r="E805" i="1"/>
  <c r="E804" i="1"/>
  <c r="D799" i="1"/>
  <c r="E798" i="1"/>
  <c r="E797" i="1"/>
  <c r="E796" i="1"/>
  <c r="D795" i="1"/>
  <c r="E794" i="1"/>
  <c r="E793" i="1"/>
  <c r="E792" i="1"/>
  <c r="E791" i="1"/>
  <c r="D790" i="1"/>
  <c r="E789" i="1"/>
  <c r="E788" i="1"/>
  <c r="E787" i="1"/>
  <c r="D786" i="1"/>
  <c r="E785" i="1"/>
  <c r="E784" i="1"/>
  <c r="E783" i="1"/>
  <c r="D778" i="1"/>
  <c r="E777" i="1"/>
  <c r="E776" i="1"/>
  <c r="E775" i="1"/>
  <c r="D774" i="1"/>
  <c r="E773" i="1"/>
  <c r="E772" i="1"/>
  <c r="E771" i="1"/>
  <c r="E770" i="1"/>
  <c r="D769" i="1"/>
  <c r="E768" i="1"/>
  <c r="E767" i="1"/>
  <c r="E766" i="1"/>
  <c r="D765" i="1"/>
  <c r="E764" i="1"/>
  <c r="E763" i="1"/>
  <c r="E762" i="1"/>
  <c r="D757" i="1"/>
  <c r="E756" i="1"/>
  <c r="E755" i="1"/>
  <c r="E754" i="1"/>
  <c r="D753" i="1"/>
  <c r="E752" i="1"/>
  <c r="E751" i="1"/>
  <c r="E750" i="1"/>
  <c r="E749" i="1"/>
  <c r="D748" i="1"/>
  <c r="E747" i="1"/>
  <c r="E746" i="1"/>
  <c r="E745" i="1"/>
  <c r="D744" i="1"/>
  <c r="E743" i="1"/>
  <c r="E742" i="1"/>
  <c r="E741" i="1"/>
  <c r="D736" i="1"/>
  <c r="E735" i="1"/>
  <c r="E734" i="1"/>
  <c r="E733" i="1"/>
  <c r="D732" i="1"/>
  <c r="E731" i="1"/>
  <c r="E730" i="1"/>
  <c r="E729" i="1"/>
  <c r="E728" i="1"/>
  <c r="D727" i="1"/>
  <c r="E726" i="1"/>
  <c r="E725" i="1"/>
  <c r="E724" i="1"/>
  <c r="D723" i="1"/>
  <c r="E722" i="1"/>
  <c r="E721" i="1"/>
  <c r="E720" i="1"/>
  <c r="D715" i="1"/>
  <c r="E714" i="1"/>
  <c r="E713" i="1"/>
  <c r="E712" i="1"/>
  <c r="D711" i="1"/>
  <c r="E710" i="1"/>
  <c r="E709" i="1"/>
  <c r="E708" i="1"/>
  <c r="E707" i="1"/>
  <c r="D706" i="1"/>
  <c r="E705" i="1"/>
  <c r="E704" i="1"/>
  <c r="E703" i="1"/>
  <c r="D702" i="1"/>
  <c r="E701" i="1"/>
  <c r="E700" i="1"/>
  <c r="D673" i="1"/>
  <c r="E672" i="1"/>
  <c r="E671" i="1"/>
  <c r="E670" i="1"/>
  <c r="D669" i="1"/>
  <c r="E668" i="1"/>
  <c r="E667" i="1"/>
  <c r="E666" i="1"/>
  <c r="E665" i="1"/>
  <c r="D664" i="1"/>
  <c r="E663" i="1"/>
  <c r="E662" i="1"/>
  <c r="E661" i="1"/>
  <c r="D660" i="1"/>
  <c r="E659" i="1"/>
  <c r="E658" i="1"/>
  <c r="E657" i="1"/>
  <c r="D652" i="1"/>
  <c r="E651" i="1"/>
  <c r="E650" i="1"/>
  <c r="E649" i="1"/>
  <c r="D648" i="1"/>
  <c r="E647" i="1"/>
  <c r="E646" i="1"/>
  <c r="E645" i="1"/>
  <c r="E644" i="1"/>
  <c r="D643" i="1"/>
  <c r="E642" i="1"/>
  <c r="E641" i="1"/>
  <c r="E640" i="1"/>
  <c r="D639" i="1"/>
  <c r="E638" i="1"/>
  <c r="E637" i="1"/>
  <c r="E636" i="1"/>
  <c r="D610" i="1"/>
  <c r="E609" i="1"/>
  <c r="E608" i="1"/>
  <c r="E607" i="1"/>
  <c r="D606" i="1"/>
  <c r="E605" i="1"/>
  <c r="E604" i="1"/>
  <c r="E603" i="1"/>
  <c r="E602" i="1"/>
  <c r="D601" i="1"/>
  <c r="E600" i="1"/>
  <c r="E599" i="1"/>
  <c r="E598" i="1"/>
  <c r="D597" i="1"/>
  <c r="E596" i="1"/>
  <c r="E595" i="1"/>
  <c r="E594" i="1"/>
  <c r="D589" i="1"/>
  <c r="E588" i="1"/>
  <c r="E587" i="1"/>
  <c r="E586" i="1"/>
  <c r="D585" i="1"/>
  <c r="E584" i="1"/>
  <c r="E583" i="1"/>
  <c r="E582" i="1"/>
  <c r="E581" i="1"/>
  <c r="D580" i="1"/>
  <c r="E579" i="1"/>
  <c r="E578" i="1"/>
  <c r="E577" i="1"/>
  <c r="D576" i="1"/>
  <c r="E575" i="1"/>
  <c r="E574" i="1"/>
  <c r="E573" i="1"/>
  <c r="D568" i="1"/>
  <c r="E567" i="1"/>
  <c r="E566" i="1"/>
  <c r="E565" i="1"/>
  <c r="D564" i="1"/>
  <c r="E563" i="1"/>
  <c r="E562" i="1"/>
  <c r="E561" i="1"/>
  <c r="E560" i="1"/>
  <c r="D559" i="1"/>
  <c r="E558" i="1"/>
  <c r="E557" i="1"/>
  <c r="E556" i="1"/>
  <c r="D555" i="1"/>
  <c r="E554" i="1"/>
  <c r="E553" i="1"/>
  <c r="E552" i="1"/>
  <c r="D547" i="1"/>
  <c r="E546" i="1"/>
  <c r="E545" i="1"/>
  <c r="E544" i="1"/>
  <c r="D543" i="1"/>
  <c r="E542" i="1"/>
  <c r="E541" i="1"/>
  <c r="E540" i="1"/>
  <c r="E539" i="1"/>
  <c r="D538" i="1"/>
  <c r="E537" i="1"/>
  <c r="E536" i="1"/>
  <c r="E535" i="1"/>
  <c r="D534" i="1"/>
  <c r="E533" i="1"/>
  <c r="E532" i="1"/>
  <c r="E531" i="1"/>
  <c r="D526" i="1"/>
  <c r="E525" i="1"/>
  <c r="E524" i="1"/>
  <c r="E523" i="1"/>
  <c r="D522" i="1"/>
  <c r="E521" i="1"/>
  <c r="E520" i="1"/>
  <c r="E519" i="1"/>
  <c r="E518" i="1"/>
  <c r="D517" i="1"/>
  <c r="E516" i="1"/>
  <c r="E515" i="1"/>
  <c r="E514" i="1"/>
  <c r="D513" i="1"/>
  <c r="E512" i="1"/>
  <c r="E511" i="1"/>
  <c r="E510" i="1"/>
  <c r="D505" i="1"/>
  <c r="E504" i="1"/>
  <c r="E503" i="1"/>
  <c r="E502" i="1"/>
  <c r="D501" i="1"/>
  <c r="E500" i="1"/>
  <c r="E499" i="1"/>
  <c r="E498" i="1"/>
  <c r="E497" i="1"/>
  <c r="D496" i="1"/>
  <c r="E495" i="1"/>
  <c r="E494" i="1"/>
  <c r="E493" i="1"/>
  <c r="D492" i="1"/>
  <c r="E491" i="1"/>
  <c r="E490" i="1"/>
  <c r="D484" i="1"/>
  <c r="E483" i="1"/>
  <c r="E482" i="1"/>
  <c r="E481" i="1"/>
  <c r="D480" i="1"/>
  <c r="E479" i="1"/>
  <c r="E478" i="1"/>
  <c r="E477" i="1"/>
  <c r="E476" i="1"/>
  <c r="D475" i="1"/>
  <c r="E474" i="1"/>
  <c r="E473" i="1"/>
  <c r="E472" i="1"/>
  <c r="D471" i="1"/>
  <c r="E470" i="1"/>
  <c r="E469" i="1"/>
  <c r="E468" i="1"/>
  <c r="D253" i="1"/>
  <c r="E252" i="1"/>
  <c r="E251" i="1"/>
  <c r="E250" i="1"/>
  <c r="D249" i="1"/>
  <c r="E248" i="1"/>
  <c r="E247" i="1"/>
  <c r="E246" i="1"/>
  <c r="E245" i="1"/>
  <c r="D244" i="1"/>
  <c r="E243" i="1"/>
  <c r="E242" i="1"/>
  <c r="E241" i="1"/>
  <c r="D240" i="1"/>
  <c r="E239" i="1"/>
  <c r="E238" i="1"/>
  <c r="E237" i="1"/>
  <c r="D232" i="1"/>
  <c r="E231" i="1"/>
  <c r="E230" i="1"/>
  <c r="E229" i="1"/>
  <c r="D228" i="1"/>
  <c r="E227" i="1"/>
  <c r="E226" i="1"/>
  <c r="E225" i="1"/>
  <c r="E224" i="1"/>
  <c r="E222" i="1"/>
  <c r="E221" i="1"/>
  <c r="E220" i="1"/>
  <c r="D219" i="1"/>
  <c r="E218" i="1"/>
  <c r="E217" i="1"/>
  <c r="E216" i="1"/>
  <c r="D211" i="1"/>
  <c r="E210" i="1"/>
  <c r="E209" i="1"/>
  <c r="E208" i="1"/>
  <c r="D207" i="1"/>
  <c r="E206" i="1"/>
  <c r="E205" i="1"/>
  <c r="E204" i="1"/>
  <c r="E203" i="1"/>
  <c r="D202" i="1"/>
  <c r="E201" i="1"/>
  <c r="E200" i="1"/>
  <c r="E199" i="1"/>
  <c r="D198" i="1"/>
  <c r="E197" i="1"/>
  <c r="E196" i="1"/>
  <c r="E195" i="1"/>
  <c r="D169" i="1"/>
  <c r="E168" i="1"/>
  <c r="E167" i="1"/>
  <c r="E166" i="1"/>
  <c r="D165" i="1"/>
  <c r="E164" i="1"/>
  <c r="E163" i="1"/>
  <c r="E162" i="1"/>
  <c r="E161" i="1"/>
  <c r="D160" i="1"/>
  <c r="E159" i="1"/>
  <c r="E158" i="1"/>
  <c r="E157" i="1"/>
  <c r="D156" i="1"/>
  <c r="E155" i="1"/>
  <c r="E154" i="1"/>
  <c r="E153" i="1"/>
  <c r="D148" i="1"/>
  <c r="E147" i="1"/>
  <c r="E146" i="1"/>
  <c r="E145" i="1"/>
  <c r="D144" i="1"/>
  <c r="E143" i="1"/>
  <c r="E142" i="1"/>
  <c r="E141" i="1"/>
  <c r="E140" i="1"/>
  <c r="D139" i="1"/>
  <c r="E138" i="1"/>
  <c r="E137" i="1"/>
  <c r="E136" i="1"/>
  <c r="D135" i="1"/>
  <c r="E134" i="1"/>
  <c r="E133" i="1"/>
  <c r="E132" i="1"/>
  <c r="D85" i="1"/>
  <c r="E84" i="1"/>
  <c r="E83" i="1"/>
  <c r="E82" i="1"/>
  <c r="D81" i="1"/>
  <c r="E80" i="1"/>
  <c r="E79" i="1"/>
  <c r="E78" i="1"/>
  <c r="E77" i="1"/>
  <c r="D76" i="1"/>
  <c r="E75" i="1"/>
  <c r="E74" i="1"/>
  <c r="E73" i="1"/>
  <c r="D72" i="1"/>
  <c r="E71" i="1"/>
  <c r="E70" i="1"/>
  <c r="E69" i="1"/>
  <c r="D64" i="1"/>
  <c r="E63" i="1"/>
  <c r="E62" i="1"/>
  <c r="E61" i="1"/>
  <c r="D60" i="1"/>
  <c r="E59" i="1"/>
  <c r="E58" i="1"/>
  <c r="E57" i="1"/>
  <c r="E56" i="1"/>
  <c r="D55" i="1"/>
  <c r="E54" i="1"/>
  <c r="E53" i="1"/>
  <c r="E52" i="1"/>
  <c r="D51" i="1"/>
  <c r="E50" i="1"/>
  <c r="E49" i="1"/>
  <c r="E889" i="1"/>
  <c r="E910" i="1"/>
  <c r="E994" i="1"/>
  <c r="E1015" i="1"/>
  <c r="E890" i="1"/>
  <c r="E911" i="1"/>
  <c r="E995" i="1"/>
  <c r="E1016" i="1"/>
  <c r="E888" i="1"/>
  <c r="E909" i="1"/>
  <c r="E993" i="1"/>
  <c r="E1014" i="1"/>
  <c r="D891" i="1"/>
  <c r="D912" i="1"/>
  <c r="D996" i="1"/>
  <c r="D1017" i="1"/>
  <c r="E441" i="1"/>
  <c r="E440" i="1"/>
  <c r="E439" i="1"/>
  <c r="E437" i="1"/>
  <c r="E436" i="1"/>
  <c r="E435" i="1"/>
  <c r="E434" i="1"/>
  <c r="E432" i="1"/>
  <c r="E431" i="1"/>
  <c r="E430" i="1"/>
  <c r="E428" i="1"/>
  <c r="E427" i="1"/>
  <c r="E426" i="1"/>
  <c r="E420" i="1"/>
  <c r="E419" i="1"/>
  <c r="E418" i="1"/>
  <c r="E416" i="1"/>
  <c r="E415" i="1"/>
  <c r="E414" i="1"/>
  <c r="E413" i="1"/>
  <c r="E411" i="1"/>
  <c r="E410" i="1"/>
  <c r="E409" i="1"/>
  <c r="E407" i="1"/>
  <c r="E406" i="1"/>
  <c r="E405" i="1"/>
  <c r="E357" i="1"/>
  <c r="E356" i="1"/>
  <c r="E355" i="1"/>
  <c r="E353" i="1"/>
  <c r="E352" i="1"/>
  <c r="E351" i="1"/>
  <c r="E350" i="1"/>
  <c r="E348" i="1"/>
  <c r="E347" i="1"/>
  <c r="E346" i="1"/>
  <c r="E344" i="1"/>
  <c r="E343" i="1"/>
  <c r="E342" i="1"/>
  <c r="E336" i="1"/>
  <c r="E335" i="1"/>
  <c r="E334" i="1"/>
  <c r="E332" i="1"/>
  <c r="E331" i="1"/>
  <c r="E330" i="1"/>
  <c r="E329" i="1"/>
  <c r="E327" i="1"/>
  <c r="E326" i="1"/>
  <c r="E325" i="1"/>
  <c r="E323" i="1"/>
  <c r="E322" i="1"/>
  <c r="E321" i="1"/>
  <c r="E315" i="1"/>
  <c r="E314" i="1"/>
  <c r="E313" i="1"/>
  <c r="E311" i="1"/>
  <c r="E310" i="1"/>
  <c r="E309" i="1"/>
  <c r="E308" i="1"/>
  <c r="E306" i="1"/>
  <c r="E305" i="1"/>
  <c r="E304" i="1"/>
  <c r="E302" i="1"/>
  <c r="E301" i="1"/>
  <c r="E300" i="1"/>
  <c r="E294" i="1"/>
  <c r="E293" i="1"/>
  <c r="E292" i="1"/>
  <c r="E290" i="1"/>
  <c r="E289" i="1"/>
  <c r="E288" i="1"/>
  <c r="E287" i="1"/>
  <c r="E285" i="1"/>
  <c r="E284" i="1"/>
  <c r="E283" i="1"/>
  <c r="E281" i="1"/>
  <c r="E280" i="1"/>
  <c r="E279" i="1"/>
  <c r="D282" i="1"/>
  <c r="D286" i="1"/>
  <c r="D291" i="1"/>
  <c r="D295" i="1"/>
  <c r="D303" i="1"/>
  <c r="D307" i="1"/>
  <c r="D312" i="1"/>
  <c r="D316" i="1"/>
  <c r="D324" i="1"/>
  <c r="D328" i="1"/>
  <c r="D333" i="1"/>
  <c r="D337" i="1"/>
  <c r="D345" i="1"/>
  <c r="D349" i="1"/>
  <c r="D354" i="1"/>
  <c r="D358" i="1"/>
  <c r="D408" i="1"/>
  <c r="D412" i="1"/>
  <c r="D417" i="1"/>
  <c r="D421" i="1"/>
  <c r="D429" i="1"/>
  <c r="D433" i="1"/>
  <c r="D438" i="1"/>
  <c r="D442" i="1"/>
  <c r="D895" i="1"/>
  <c r="D900" i="1"/>
  <c r="D904" i="1"/>
  <c r="D916" i="1"/>
  <c r="D921" i="1"/>
  <c r="D925" i="1"/>
  <c r="D1000" i="1"/>
  <c r="D1005" i="1"/>
  <c r="D1009" i="1"/>
  <c r="D1021" i="1"/>
  <c r="D1026" i="1"/>
  <c r="D1030" i="1"/>
  <c r="D1059" i="1"/>
  <c r="D1063" i="1"/>
  <c r="D1068" i="1"/>
  <c r="D1072" i="1"/>
  <c r="D1101" i="1"/>
  <c r="D1105" i="1"/>
  <c r="D1110" i="1"/>
  <c r="D1114" i="1"/>
  <c r="D1122" i="1"/>
  <c r="D1126" i="1"/>
  <c r="D1131" i="1"/>
  <c r="D1135" i="1"/>
  <c r="D1143" i="1"/>
  <c r="D1147" i="1"/>
  <c r="D1152" i="1"/>
  <c r="D1156" i="1"/>
  <c r="D1168" i="1"/>
  <c r="D1173" i="1"/>
  <c r="D1177" i="1"/>
  <c r="D1185" i="1"/>
  <c r="D1189" i="1"/>
  <c r="D1194" i="1"/>
  <c r="D1198" i="1"/>
  <c r="D1206" i="1"/>
  <c r="D1210" i="1"/>
  <c r="D1215" i="1"/>
  <c r="D1219" i="1"/>
  <c r="D1227" i="1"/>
  <c r="D1231" i="1"/>
  <c r="D1236" i="1"/>
  <c r="D1240" i="1"/>
  <c r="D1248" i="1"/>
  <c r="D1252" i="1"/>
  <c r="D1257" i="1"/>
  <c r="D1261" i="1"/>
  <c r="D1269" i="1"/>
  <c r="D1273" i="1"/>
  <c r="D1278" i="1"/>
  <c r="D1282" i="1"/>
  <c r="D1311" i="1"/>
  <c r="D1315" i="1"/>
  <c r="D1320" i="1"/>
  <c r="D1324" i="1"/>
  <c r="E1203" i="1"/>
  <c r="D1794" i="1"/>
  <c r="D2286" i="1"/>
  <c r="D1975" i="1"/>
  <c r="E1268" i="1"/>
  <c r="E1266" i="1"/>
  <c r="D2311" i="1"/>
  <c r="E2310" i="1"/>
  <c r="E2309" i="1"/>
  <c r="E2308" i="1"/>
  <c r="D2307" i="1"/>
  <c r="E2306" i="1"/>
  <c r="E2305" i="1"/>
  <c r="E2304" i="1"/>
  <c r="E2303" i="1"/>
  <c r="D2302" i="1"/>
  <c r="E2301" i="1"/>
  <c r="E2300" i="1"/>
  <c r="E2299" i="1"/>
  <c r="D2298" i="1"/>
  <c r="E2297" i="1"/>
  <c r="E2296" i="1"/>
  <c r="E2295" i="1"/>
  <c r="D2290" i="1"/>
  <c r="E2289" i="1"/>
  <c r="E2288" i="1"/>
  <c r="E2287" i="1"/>
  <c r="E2285" i="1"/>
  <c r="E2284" i="1"/>
  <c r="E2283" i="1"/>
  <c r="E2282" i="1"/>
  <c r="D2281" i="1"/>
  <c r="E2280" i="1"/>
  <c r="E2279" i="1"/>
  <c r="E2278" i="1"/>
  <c r="D2277" i="1"/>
  <c r="E2276" i="1"/>
  <c r="E2275" i="1"/>
  <c r="D2269" i="1"/>
  <c r="E2268" i="1"/>
  <c r="E2267" i="1"/>
  <c r="E2266" i="1"/>
  <c r="D2265" i="1"/>
  <c r="E2264" i="1"/>
  <c r="E2263" i="1"/>
  <c r="E2262" i="1"/>
  <c r="E2261" i="1"/>
  <c r="D2260" i="1"/>
  <c r="E2259" i="1"/>
  <c r="E2258" i="1"/>
  <c r="E2257" i="1"/>
  <c r="D2256" i="1"/>
  <c r="E2255" i="1"/>
  <c r="E2254" i="1"/>
  <c r="E2253" i="1"/>
  <c r="D2248" i="1"/>
  <c r="E2247" i="1"/>
  <c r="E2246" i="1"/>
  <c r="E2245" i="1"/>
  <c r="D2244" i="1"/>
  <c r="E2243" i="1"/>
  <c r="E2242" i="1"/>
  <c r="E2241" i="1"/>
  <c r="E2240" i="1"/>
  <c r="D2239" i="1"/>
  <c r="E2238" i="1"/>
  <c r="E2237" i="1"/>
  <c r="E2236" i="1"/>
  <c r="D2235" i="1"/>
  <c r="E2234" i="1"/>
  <c r="E2233" i="1"/>
  <c r="E2232" i="1"/>
  <c r="D2227" i="1"/>
  <c r="E2226" i="1"/>
  <c r="E2225" i="1"/>
  <c r="E2224" i="1"/>
  <c r="D2223" i="1"/>
  <c r="E2222" i="1"/>
  <c r="E2221" i="1"/>
  <c r="E2219" i="1"/>
  <c r="D2218" i="1"/>
  <c r="E2217" i="1"/>
  <c r="E2216" i="1"/>
  <c r="E2215" i="1"/>
  <c r="D2214" i="1"/>
  <c r="E2213" i="1"/>
  <c r="E2212" i="1"/>
  <c r="E2211" i="1"/>
  <c r="D2206" i="1"/>
  <c r="E2205" i="1"/>
  <c r="E2204" i="1"/>
  <c r="E2203" i="1"/>
  <c r="D2202" i="1"/>
  <c r="E2201" i="1"/>
  <c r="E2200" i="1"/>
  <c r="E2199" i="1"/>
  <c r="E2198" i="1"/>
  <c r="D2197" i="1"/>
  <c r="E2196" i="1"/>
  <c r="E2195" i="1"/>
  <c r="E2194" i="1"/>
  <c r="D2193" i="1"/>
  <c r="E2192" i="1"/>
  <c r="E2191" i="1"/>
  <c r="E2190" i="1"/>
  <c r="D2185" i="1"/>
  <c r="E2184" i="1"/>
  <c r="E2183" i="1"/>
  <c r="E2182" i="1"/>
  <c r="D2181" i="1"/>
  <c r="E2180" i="1"/>
  <c r="E2179" i="1"/>
  <c r="E2178" i="1"/>
  <c r="E2177" i="1"/>
  <c r="D2176" i="1"/>
  <c r="D2155" i="1"/>
  <c r="D1378" i="1"/>
  <c r="D1420" i="1"/>
  <c r="D1588" i="1"/>
  <c r="D1609" i="1"/>
  <c r="D1630" i="1"/>
  <c r="D1651" i="1"/>
  <c r="D1672" i="1"/>
  <c r="D1693" i="1"/>
  <c r="D1777" i="1"/>
  <c r="D1798" i="1"/>
  <c r="D1819" i="1"/>
  <c r="D1840" i="1"/>
  <c r="D1861" i="1"/>
  <c r="D1882" i="1"/>
  <c r="D1924" i="1"/>
  <c r="D1966" i="1"/>
  <c r="D1987" i="1"/>
  <c r="D2029" i="1"/>
  <c r="D2050" i="1"/>
  <c r="D2071" i="1"/>
  <c r="D2092" i="1"/>
  <c r="D2113" i="1"/>
  <c r="E2175" i="1"/>
  <c r="E2174" i="1"/>
  <c r="E2173" i="1"/>
  <c r="E2169" i="1"/>
  <c r="E2170" i="1"/>
  <c r="E2171" i="1"/>
  <c r="D2172" i="1"/>
  <c r="D2164" i="1"/>
  <c r="E2163" i="1"/>
  <c r="E2162" i="1"/>
  <c r="E2161" i="1"/>
  <c r="D2160" i="1"/>
  <c r="E2159" i="1"/>
  <c r="E2158" i="1"/>
  <c r="E2157" i="1"/>
  <c r="E2156" i="1"/>
  <c r="E2154" i="1"/>
  <c r="E2153" i="1"/>
  <c r="E2152" i="1"/>
  <c r="D2151" i="1"/>
  <c r="E2150" i="1"/>
  <c r="E2149" i="1"/>
  <c r="E2148" i="1"/>
  <c r="D2122" i="1"/>
  <c r="E2121" i="1"/>
  <c r="E2120" i="1"/>
  <c r="E2119" i="1"/>
  <c r="D2118" i="1"/>
  <c r="E2117" i="1"/>
  <c r="E2116" i="1"/>
  <c r="E2115" i="1"/>
  <c r="E2114" i="1"/>
  <c r="E2112" i="1"/>
  <c r="E2111" i="1"/>
  <c r="E2110" i="1"/>
  <c r="D2109" i="1"/>
  <c r="E2108" i="1"/>
  <c r="E2107" i="1"/>
  <c r="E2106" i="1"/>
  <c r="D2101" i="1"/>
  <c r="E2100" i="1"/>
  <c r="E2099" i="1"/>
  <c r="E2098" i="1"/>
  <c r="D2097" i="1"/>
  <c r="E2096" i="1"/>
  <c r="E2095" i="1"/>
  <c r="E2094" i="1"/>
  <c r="E2093" i="1"/>
  <c r="E2091" i="1"/>
  <c r="E2090" i="1"/>
  <c r="E2089" i="1"/>
  <c r="D2088" i="1"/>
  <c r="E2087" i="1"/>
  <c r="E2086" i="1"/>
  <c r="E2085" i="1"/>
  <c r="D2080" i="1"/>
  <c r="E2079" i="1"/>
  <c r="E2078" i="1"/>
  <c r="E2077" i="1"/>
  <c r="D2076" i="1"/>
  <c r="E2075" i="1"/>
  <c r="E2074" i="1"/>
  <c r="E2073" i="1"/>
  <c r="E2072" i="1"/>
  <c r="E2070" i="1"/>
  <c r="E2069" i="1"/>
  <c r="E2068" i="1"/>
  <c r="D2067" i="1"/>
  <c r="E2066" i="1"/>
  <c r="E2065" i="1"/>
  <c r="E2064" i="1"/>
  <c r="D2059" i="1"/>
  <c r="E2058" i="1"/>
  <c r="E2057" i="1"/>
  <c r="E2056" i="1"/>
  <c r="D2055" i="1"/>
  <c r="E2054" i="1"/>
  <c r="E2053" i="1"/>
  <c r="E2052" i="1"/>
  <c r="E2051" i="1"/>
  <c r="E2049" i="1"/>
  <c r="E2048" i="1"/>
  <c r="E2047" i="1"/>
  <c r="D2046" i="1"/>
  <c r="E2045" i="1"/>
  <c r="E2044" i="1"/>
  <c r="E2043" i="1"/>
  <c r="D2038" i="1"/>
  <c r="E2037" i="1"/>
  <c r="E2036" i="1"/>
  <c r="E2035" i="1"/>
  <c r="D2034" i="1"/>
  <c r="E2033" i="1"/>
  <c r="E2032" i="1"/>
  <c r="E2031" i="1"/>
  <c r="E2030" i="1"/>
  <c r="E2028" i="1"/>
  <c r="E2027" i="1"/>
  <c r="E2026" i="1"/>
  <c r="D2025" i="1"/>
  <c r="E2024" i="1"/>
  <c r="E2023" i="1"/>
  <c r="E2022" i="1"/>
  <c r="D2017" i="1"/>
  <c r="E2016" i="1"/>
  <c r="E2015" i="1"/>
  <c r="E2014" i="1"/>
  <c r="D2013" i="1"/>
  <c r="E2012" i="1"/>
  <c r="E2011" i="1"/>
  <c r="E2010" i="1"/>
  <c r="E2009" i="1"/>
  <c r="E2007" i="1"/>
  <c r="E2006" i="1"/>
  <c r="E2005" i="1"/>
  <c r="D2004" i="1"/>
  <c r="E2003" i="1"/>
  <c r="E2002" i="1"/>
  <c r="E2001" i="1"/>
  <c r="D1996" i="1"/>
  <c r="E1995" i="1"/>
  <c r="E1994" i="1"/>
  <c r="E1993" i="1"/>
  <c r="D1992" i="1"/>
  <c r="E1991" i="1"/>
  <c r="E1990" i="1"/>
  <c r="E1989" i="1"/>
  <c r="E1988" i="1"/>
  <c r="E1986" i="1"/>
  <c r="E1985" i="1"/>
  <c r="E1984" i="1"/>
  <c r="D1983" i="1"/>
  <c r="E1982" i="1"/>
  <c r="E1981" i="1"/>
  <c r="E1980" i="1"/>
  <c r="E1974" i="1"/>
  <c r="E1973" i="1"/>
  <c r="D1971" i="1"/>
  <c r="E1970" i="1"/>
  <c r="E1969" i="1"/>
  <c r="E1968" i="1"/>
  <c r="E1967" i="1"/>
  <c r="E1965" i="1"/>
  <c r="E1963" i="1"/>
  <c r="D1962" i="1"/>
  <c r="E1961" i="1"/>
  <c r="E1960" i="1"/>
  <c r="E1959" i="1"/>
  <c r="D1933" i="1"/>
  <c r="E1932" i="1"/>
  <c r="E1931" i="1"/>
  <c r="E1930" i="1"/>
  <c r="D1929" i="1"/>
  <c r="E1928" i="1"/>
  <c r="E1927" i="1"/>
  <c r="E1926" i="1"/>
  <c r="E1925" i="1"/>
  <c r="E1923" i="1"/>
  <c r="E1922" i="1"/>
  <c r="E1921" i="1"/>
  <c r="D1920" i="1"/>
  <c r="E1919" i="1"/>
  <c r="E1918" i="1"/>
  <c r="E1917" i="1"/>
  <c r="D1891" i="1"/>
  <c r="E1890" i="1"/>
  <c r="E1889" i="1"/>
  <c r="E1888" i="1"/>
  <c r="D1887" i="1"/>
  <c r="E1886" i="1"/>
  <c r="E1885" i="1"/>
  <c r="E1884" i="1"/>
  <c r="E1883" i="1"/>
  <c r="E1881" i="1"/>
  <c r="E1880" i="1"/>
  <c r="E1879" i="1"/>
  <c r="D1878" i="1"/>
  <c r="E1877" i="1"/>
  <c r="E1876" i="1"/>
  <c r="E1875" i="1"/>
  <c r="D1870" i="1"/>
  <c r="E1869" i="1"/>
  <c r="E1868" i="1"/>
  <c r="E1867" i="1"/>
  <c r="D1866" i="1"/>
  <c r="E1865" i="1"/>
  <c r="E1864" i="1"/>
  <c r="E1863" i="1"/>
  <c r="E1862" i="1"/>
  <c r="E1860" i="1"/>
  <c r="E1859" i="1"/>
  <c r="E1858" i="1"/>
  <c r="D1857" i="1"/>
  <c r="E1856" i="1"/>
  <c r="E1855" i="1"/>
  <c r="E1854" i="1"/>
  <c r="D1849" i="1"/>
  <c r="E1848" i="1"/>
  <c r="E1847" i="1"/>
  <c r="E1846" i="1"/>
  <c r="D1845" i="1"/>
  <c r="E1844" i="1"/>
  <c r="E1843" i="1"/>
  <c r="E1842" i="1"/>
  <c r="E1841" i="1"/>
  <c r="E1839" i="1"/>
  <c r="E1838" i="1"/>
  <c r="E1837" i="1"/>
  <c r="D1836" i="1"/>
  <c r="E1835" i="1"/>
  <c r="E1834" i="1"/>
  <c r="E1833" i="1"/>
  <c r="D1828" i="1"/>
  <c r="E1827" i="1"/>
  <c r="E1826" i="1"/>
  <c r="E1825" i="1"/>
  <c r="D1824" i="1"/>
  <c r="E1823" i="1"/>
  <c r="E1822" i="1"/>
  <c r="E1821" i="1"/>
  <c r="E1820" i="1"/>
  <c r="E1818" i="1"/>
  <c r="E1817" i="1"/>
  <c r="E1816" i="1"/>
  <c r="D1815" i="1"/>
  <c r="E1814" i="1"/>
  <c r="E1813" i="1"/>
  <c r="E1812" i="1"/>
  <c r="D1807" i="1"/>
  <c r="E1806" i="1"/>
  <c r="E1805" i="1"/>
  <c r="E1804" i="1"/>
  <c r="D1803" i="1"/>
  <c r="E1802" i="1"/>
  <c r="E1801" i="1"/>
  <c r="E1800" i="1"/>
  <c r="E1799" i="1"/>
  <c r="E1797" i="1"/>
  <c r="E1795" i="1"/>
  <c r="E1793" i="1"/>
  <c r="E1792" i="1"/>
  <c r="D1786" i="1"/>
  <c r="E1785" i="1"/>
  <c r="E1784" i="1"/>
  <c r="E1783" i="1"/>
  <c r="D1782" i="1"/>
  <c r="E1781" i="1"/>
  <c r="E1780" i="1"/>
  <c r="E1779" i="1"/>
  <c r="E1778" i="1"/>
  <c r="E1776" i="1"/>
  <c r="E1775" i="1"/>
  <c r="E1774" i="1"/>
  <c r="D1773" i="1"/>
  <c r="E1772" i="1"/>
  <c r="E1771" i="1"/>
  <c r="D1702" i="1"/>
  <c r="E1701" i="1"/>
  <c r="E1700" i="1"/>
  <c r="E1699" i="1"/>
  <c r="D1698" i="1"/>
  <c r="E1697" i="1"/>
  <c r="E1696" i="1"/>
  <c r="E1695" i="1"/>
  <c r="E1694" i="1"/>
  <c r="E1692" i="1"/>
  <c r="E1691" i="1"/>
  <c r="E1690" i="1"/>
  <c r="D1689" i="1"/>
  <c r="E1687" i="1"/>
  <c r="E1686" i="1"/>
  <c r="D1681" i="1"/>
  <c r="E1680" i="1"/>
  <c r="E1679" i="1"/>
  <c r="E1678" i="1"/>
  <c r="D1677" i="1"/>
  <c r="E1676" i="1"/>
  <c r="E1675" i="1"/>
  <c r="E1674" i="1"/>
  <c r="E1673" i="1"/>
  <c r="E1671" i="1"/>
  <c r="E1670" i="1"/>
  <c r="E1669" i="1"/>
  <c r="D1668" i="1"/>
  <c r="E1667" i="1"/>
  <c r="E1666" i="1"/>
  <c r="E1665" i="1"/>
  <c r="D1660" i="1"/>
  <c r="E1659" i="1"/>
  <c r="E1658" i="1"/>
  <c r="E1657" i="1"/>
  <c r="D1656" i="1"/>
  <c r="E1655" i="1"/>
  <c r="E1654" i="1"/>
  <c r="E1653" i="1"/>
  <c r="E1652" i="1"/>
  <c r="E1650" i="1"/>
  <c r="E1649" i="1"/>
  <c r="E1648" i="1"/>
  <c r="D1647" i="1"/>
  <c r="E1646" i="1"/>
  <c r="E1645" i="1"/>
  <c r="E1644" i="1"/>
  <c r="D1639" i="1"/>
  <c r="E1638" i="1"/>
  <c r="E1637" i="1"/>
  <c r="E1636" i="1"/>
  <c r="D1635" i="1"/>
  <c r="E1634" i="1"/>
  <c r="E1633" i="1"/>
  <c r="E1632" i="1"/>
  <c r="E1631" i="1"/>
  <c r="E1629" i="1"/>
  <c r="E1628" i="1"/>
  <c r="E1627" i="1"/>
  <c r="D1626" i="1"/>
  <c r="E1625" i="1"/>
  <c r="E1624" i="1"/>
  <c r="E1623" i="1"/>
  <c r="D1618" i="1"/>
  <c r="E1617" i="1"/>
  <c r="E1616" i="1"/>
  <c r="E1615" i="1"/>
  <c r="D1614" i="1"/>
  <c r="E1613" i="1"/>
  <c r="E1612" i="1"/>
  <c r="E1611" i="1"/>
  <c r="E1610" i="1"/>
  <c r="E1608" i="1"/>
  <c r="E1607" i="1"/>
  <c r="E1606" i="1"/>
  <c r="D1605" i="1"/>
  <c r="E1604" i="1"/>
  <c r="E1603" i="1"/>
  <c r="E1602" i="1"/>
  <c r="D1597" i="1"/>
  <c r="E1596" i="1"/>
  <c r="E1595" i="1"/>
  <c r="E1594" i="1"/>
  <c r="D1593" i="1"/>
  <c r="E1592" i="1"/>
  <c r="E1591" i="1"/>
  <c r="E1590" i="1"/>
  <c r="E1589" i="1"/>
  <c r="E1587" i="1"/>
  <c r="E1586" i="1"/>
  <c r="E1585" i="1"/>
  <c r="D1584" i="1"/>
  <c r="E1583" i="1"/>
  <c r="E1582" i="1"/>
  <c r="E1581" i="1"/>
  <c r="D1429" i="1"/>
  <c r="E1428" i="1"/>
  <c r="E1427" i="1"/>
  <c r="E1426" i="1"/>
  <c r="D1425" i="1"/>
  <c r="E1424" i="1"/>
  <c r="E1423" i="1"/>
  <c r="E1422" i="1"/>
  <c r="E1421" i="1"/>
  <c r="E1419" i="1"/>
  <c r="E1418" i="1"/>
  <c r="E1417" i="1"/>
  <c r="D1416" i="1"/>
  <c r="E1415" i="1"/>
  <c r="E1414" i="1"/>
  <c r="D1387" i="1"/>
  <c r="E1386" i="1"/>
  <c r="E1385" i="1"/>
  <c r="E1384" i="1"/>
  <c r="D1383" i="1"/>
  <c r="E1382" i="1"/>
  <c r="E1381" i="1"/>
  <c r="E1380" i="1"/>
  <c r="E1379" i="1"/>
  <c r="E1377" i="1"/>
  <c r="E1376" i="1"/>
  <c r="E1375" i="1"/>
  <c r="D1374" i="1"/>
  <c r="E1373" i="1"/>
  <c r="E1372" i="1"/>
  <c r="E1371" i="1"/>
  <c r="E1323" i="1"/>
  <c r="E1322" i="1"/>
  <c r="E1321" i="1"/>
  <c r="E1319" i="1"/>
  <c r="E1318" i="1"/>
  <c r="E1317" i="1"/>
  <c r="E1316" i="1"/>
  <c r="E1314" i="1"/>
  <c r="E1313" i="1"/>
  <c r="E1312" i="1"/>
  <c r="E1310" i="1"/>
  <c r="E1309" i="1"/>
  <c r="E1308" i="1"/>
  <c r="E1281" i="1"/>
  <c r="E1280" i="1"/>
  <c r="E1279" i="1"/>
  <c r="E1277" i="1"/>
  <c r="E1276" i="1"/>
  <c r="E1275" i="1"/>
  <c r="E1274" i="1"/>
  <c r="E1272" i="1"/>
  <c r="E1271" i="1"/>
  <c r="E1270" i="1"/>
  <c r="E1267" i="1"/>
  <c r="E1260" i="1"/>
  <c r="E1259" i="1"/>
  <c r="E1258" i="1"/>
  <c r="E1256" i="1"/>
  <c r="E1255" i="1"/>
  <c r="E1254" i="1"/>
  <c r="E1253" i="1"/>
  <c r="E1251" i="1"/>
  <c r="E1250" i="1"/>
  <c r="E1249" i="1"/>
  <c r="E1247" i="1"/>
  <c r="E1246" i="1"/>
  <c r="E1245" i="1"/>
  <c r="E1239" i="1"/>
  <c r="E1238" i="1"/>
  <c r="E1237" i="1"/>
  <c r="E1235" i="1"/>
  <c r="E1234" i="1"/>
  <c r="E1233" i="1"/>
  <c r="E1232" i="1"/>
  <c r="E1230" i="1"/>
  <c r="E1229" i="1"/>
  <c r="E1228" i="1"/>
  <c r="E1226" i="1"/>
  <c r="E1225" i="1"/>
  <c r="E1218" i="1"/>
  <c r="E1217" i="1"/>
  <c r="E1216" i="1"/>
  <c r="E1214" i="1"/>
  <c r="E1213" i="1"/>
  <c r="E1212" i="1"/>
  <c r="E1211" i="1"/>
  <c r="E1209" i="1"/>
  <c r="E1208" i="1"/>
  <c r="E1207" i="1"/>
  <c r="E1204" i="1"/>
  <c r="E1197" i="1"/>
  <c r="E1196" i="1"/>
  <c r="E1195" i="1"/>
  <c r="E1193" i="1"/>
  <c r="E1192" i="1"/>
  <c r="E1191" i="1"/>
  <c r="E1190" i="1"/>
  <c r="E1188" i="1"/>
  <c r="E1187" i="1"/>
  <c r="E1186" i="1"/>
  <c r="E1184" i="1"/>
  <c r="E1183" i="1"/>
  <c r="E1182" i="1"/>
  <c r="E1176" i="1"/>
  <c r="E1175" i="1"/>
  <c r="E1174" i="1"/>
  <c r="E1172" i="1"/>
  <c r="E1171" i="1"/>
  <c r="E1170" i="1"/>
  <c r="E1169" i="1"/>
  <c r="E1167" i="1"/>
  <c r="E1166" i="1"/>
  <c r="E1165" i="1"/>
  <c r="E1163" i="1"/>
  <c r="E1162" i="1"/>
  <c r="E1161" i="1"/>
  <c r="E1155" i="1"/>
  <c r="E1154" i="1"/>
  <c r="E1153" i="1"/>
  <c r="E1151" i="1"/>
  <c r="E1150" i="1"/>
  <c r="E1149" i="1"/>
  <c r="E1148" i="1"/>
  <c r="E1146" i="1"/>
  <c r="E1145" i="1"/>
  <c r="E1144" i="1"/>
  <c r="E1142" i="1"/>
  <c r="E1141" i="1"/>
  <c r="E1140" i="1"/>
  <c r="E1134" i="1"/>
  <c r="E1133" i="1"/>
  <c r="E1132" i="1"/>
  <c r="E1130" i="1"/>
  <c r="E1129" i="1"/>
  <c r="E1128" i="1"/>
  <c r="E1127" i="1"/>
  <c r="E1125" i="1"/>
  <c r="E1124" i="1"/>
  <c r="E1123" i="1"/>
  <c r="E1121" i="1"/>
  <c r="E1120" i="1"/>
  <c r="E1119" i="1"/>
  <c r="E1113" i="1"/>
  <c r="E1112" i="1"/>
  <c r="E1111" i="1"/>
  <c r="E1109" i="1"/>
  <c r="E1108" i="1"/>
  <c r="E1107" i="1"/>
  <c r="E1106" i="1"/>
  <c r="E1104" i="1"/>
  <c r="E1103" i="1"/>
  <c r="E1102" i="1"/>
  <c r="E1100" i="1"/>
  <c r="E1099" i="1"/>
  <c r="E1098" i="1"/>
  <c r="E1071" i="1"/>
  <c r="E1070" i="1"/>
  <c r="E1069" i="1"/>
  <c r="E1067" i="1"/>
  <c r="E1066" i="1"/>
  <c r="E1065" i="1"/>
  <c r="E1064" i="1"/>
  <c r="E1062" i="1"/>
  <c r="E1061" i="1"/>
  <c r="E1060" i="1"/>
  <c r="E1058" i="1"/>
  <c r="E1057" i="1"/>
  <c r="E1056" i="1"/>
  <c r="E1029" i="1"/>
  <c r="E1028" i="1"/>
  <c r="E1027" i="1"/>
  <c r="E1025" i="1"/>
  <c r="E1024" i="1"/>
  <c r="E1023" i="1"/>
  <c r="E1022" i="1"/>
  <c r="E1020" i="1"/>
  <c r="E1019" i="1"/>
  <c r="E1018" i="1"/>
  <c r="E1008" i="1"/>
  <c r="E1007" i="1"/>
  <c r="E1006" i="1"/>
  <c r="E1004" i="1"/>
  <c r="E1003" i="1"/>
  <c r="E1002" i="1"/>
  <c r="E1001" i="1"/>
  <c r="E999" i="1"/>
  <c r="E998" i="1"/>
  <c r="E997" i="1"/>
  <c r="E924" i="1"/>
  <c r="E923" i="1"/>
  <c r="E922" i="1"/>
  <c r="E920" i="1"/>
  <c r="E919" i="1"/>
  <c r="E918" i="1"/>
  <c r="E917" i="1"/>
  <c r="E915" i="1"/>
  <c r="E914" i="1"/>
  <c r="E913" i="1"/>
  <c r="E903" i="1"/>
  <c r="E902" i="1"/>
  <c r="E901" i="1"/>
  <c r="E899" i="1"/>
  <c r="E898" i="1"/>
  <c r="E897" i="1"/>
  <c r="E896" i="1"/>
  <c r="E894" i="1"/>
  <c r="E893" i="1"/>
  <c r="E892" i="1"/>
  <c r="E1796" i="1"/>
  <c r="E1972" i="1"/>
  <c r="E1763" i="1" l="1"/>
  <c r="E1764" i="1"/>
  <c r="E1762" i="1"/>
  <c r="E1750" i="1"/>
  <c r="E1759" i="1"/>
  <c r="E1757" i="1"/>
  <c r="E1760" i="1"/>
  <c r="E1758" i="1"/>
  <c r="E1753" i="1"/>
  <c r="E1755" i="1"/>
  <c r="E1751" i="1"/>
  <c r="E1573" i="1"/>
  <c r="E1564" i="1"/>
  <c r="E2140" i="1"/>
  <c r="E1561" i="1"/>
  <c r="E2128" i="1"/>
  <c r="E269" i="1"/>
  <c r="E453" i="1"/>
  <c r="E461" i="1"/>
  <c r="E877" i="1"/>
  <c r="D2341" i="1"/>
  <c r="D2344" i="1" s="1"/>
  <c r="D13" i="1"/>
  <c r="E1571" i="1"/>
  <c r="E462" i="1"/>
  <c r="E455" i="1"/>
  <c r="E263" i="1"/>
  <c r="E273" i="1"/>
  <c r="E42" i="1"/>
  <c r="E456" i="1"/>
  <c r="E457" i="1"/>
  <c r="E458" i="1"/>
  <c r="E881" i="1"/>
  <c r="E2135" i="1"/>
  <c r="E451" i="1"/>
  <c r="E871" i="1"/>
  <c r="E2127" i="1"/>
  <c r="E452" i="1"/>
  <c r="E460" i="1"/>
  <c r="E1568" i="1"/>
  <c r="E1041" i="1"/>
  <c r="E448" i="1"/>
  <c r="E449" i="1"/>
  <c r="E878" i="1"/>
  <c r="E1043" i="1"/>
  <c r="E1565" i="1"/>
  <c r="E1574" i="1"/>
  <c r="E2132" i="1"/>
  <c r="E2141" i="1"/>
  <c r="E264" i="1"/>
  <c r="E868" i="1"/>
  <c r="E35" i="1"/>
  <c r="E880" i="1"/>
  <c r="E1044" i="1"/>
  <c r="E1566" i="1"/>
  <c r="E1575" i="1"/>
  <c r="E2133" i="1"/>
  <c r="E2142" i="1"/>
  <c r="E266" i="1"/>
  <c r="E28" i="1"/>
  <c r="E36" i="1"/>
  <c r="E267" i="1"/>
  <c r="E37" i="1"/>
  <c r="E1046" i="1"/>
  <c r="E1569" i="1"/>
  <c r="E268" i="1"/>
  <c r="E38" i="1"/>
  <c r="E1045" i="1"/>
  <c r="E882" i="1"/>
  <c r="E873" i="1"/>
  <c r="E1048" i="1"/>
  <c r="E1570" i="1"/>
  <c r="E2137" i="1"/>
  <c r="E259" i="1"/>
  <c r="E31" i="1"/>
  <c r="E2131" i="1"/>
  <c r="E872" i="1"/>
  <c r="E1036" i="1"/>
  <c r="E1039" i="1"/>
  <c r="E2138" i="1"/>
  <c r="E271" i="1"/>
  <c r="E32" i="1"/>
  <c r="E40" i="1"/>
  <c r="E875" i="1"/>
  <c r="E1049" i="1"/>
  <c r="E876" i="1"/>
  <c r="E1040" i="1"/>
  <c r="E1050" i="1"/>
  <c r="E262" i="1"/>
  <c r="E272" i="1"/>
  <c r="E33" i="1"/>
  <c r="E41" i="1"/>
  <c r="E2129" i="1"/>
  <c r="E1560" i="1"/>
  <c r="E1035" i="1"/>
  <c r="E869" i="1"/>
  <c r="E260" i="1"/>
  <c r="E258" i="1"/>
  <c r="E29" i="1"/>
  <c r="E27" i="1"/>
  <c r="E748" i="1"/>
  <c r="E2277" i="1"/>
  <c r="E2017" i="1"/>
  <c r="E891" i="1"/>
  <c r="E820" i="1"/>
  <c r="E526" i="1"/>
  <c r="E496" i="1"/>
  <c r="E849" i="1"/>
  <c r="E2059" i="1"/>
  <c r="E282" i="1"/>
  <c r="E841" i="1"/>
  <c r="E442" i="1"/>
  <c r="E1005" i="1"/>
  <c r="E1156" i="1"/>
  <c r="E1635" i="1"/>
  <c r="E2109" i="1"/>
  <c r="E211" i="1"/>
  <c r="E501" i="1"/>
  <c r="E564" i="1"/>
  <c r="E1093" i="1"/>
  <c r="E1269" i="1"/>
  <c r="E438" i="1"/>
  <c r="E64" i="1"/>
  <c r="D611" i="1"/>
  <c r="E937" i="1"/>
  <c r="D1640" i="1"/>
  <c r="E148" i="1"/>
  <c r="E517" i="1"/>
  <c r="E1030" i="1"/>
  <c r="E1639" i="1"/>
  <c r="E988" i="1"/>
  <c r="E778" i="1"/>
  <c r="E799" i="1"/>
  <c r="E1017" i="1"/>
  <c r="D17" i="1"/>
  <c r="E996" i="1"/>
  <c r="E1614" i="1"/>
  <c r="E1870" i="1"/>
  <c r="E2193" i="1"/>
  <c r="E2302" i="1"/>
  <c r="E522" i="1"/>
  <c r="E832" i="1"/>
  <c r="E1660" i="1"/>
  <c r="E253" i="1"/>
  <c r="E753" i="1"/>
  <c r="E1135" i="1"/>
  <c r="E391" i="1"/>
  <c r="D16" i="1"/>
  <c r="D2347" i="1" s="1"/>
  <c r="E732" i="1"/>
  <c r="D779" i="1"/>
  <c r="E837" i="1"/>
  <c r="E354" i="1"/>
  <c r="E543" i="1"/>
  <c r="E904" i="1"/>
  <c r="E1114" i="1"/>
  <c r="E1143" i="1"/>
  <c r="E1194" i="1"/>
  <c r="E1597" i="1"/>
  <c r="E1702" i="1"/>
  <c r="E2055" i="1"/>
  <c r="E2080" i="1"/>
  <c r="E2097" i="1"/>
  <c r="E2160" i="1"/>
  <c r="E2202" i="1"/>
  <c r="E505" i="1"/>
  <c r="E589" i="1"/>
  <c r="E1462" i="1"/>
  <c r="E232" i="1"/>
  <c r="E568" i="1"/>
  <c r="E711" i="1"/>
  <c r="E1059" i="1"/>
  <c r="E1089" i="1"/>
  <c r="E2218" i="1"/>
  <c r="D2123" i="1"/>
  <c r="D463" i="1"/>
  <c r="E900" i="1"/>
  <c r="E916" i="1"/>
  <c r="E1009" i="1"/>
  <c r="E1063" i="1"/>
  <c r="E1072" i="1"/>
  <c r="E1110" i="1"/>
  <c r="E1173" i="1"/>
  <c r="E1198" i="1"/>
  <c r="E1282" i="1"/>
  <c r="E1374" i="1"/>
  <c r="D1598" i="1"/>
  <c r="E2290" i="1"/>
  <c r="D1115" i="1"/>
  <c r="E417" i="1"/>
  <c r="E85" i="1"/>
  <c r="E139" i="1"/>
  <c r="E585" i="1"/>
  <c r="E601" i="1"/>
  <c r="E606" i="1"/>
  <c r="E706" i="1"/>
  <c r="E727" i="1"/>
  <c r="D758" i="1"/>
  <c r="E774" i="1"/>
  <c r="E790" i="1"/>
  <c r="E795" i="1"/>
  <c r="D401" i="1"/>
  <c r="E396" i="1"/>
  <c r="E400" i="1"/>
  <c r="E1492" i="1"/>
  <c r="E1681" i="1"/>
  <c r="E1824" i="1"/>
  <c r="E1887" i="1"/>
  <c r="E1971" i="1"/>
  <c r="E1996" i="1"/>
  <c r="E2101" i="1"/>
  <c r="E2181" i="1"/>
  <c r="E2239" i="1"/>
  <c r="E2248" i="1"/>
  <c r="E2256" i="1"/>
  <c r="E2269" i="1"/>
  <c r="E207" i="1"/>
  <c r="E639" i="1"/>
  <c r="D653" i="1"/>
  <c r="E664" i="1"/>
  <c r="E984" i="1"/>
  <c r="D20" i="1"/>
  <c r="D2351" i="1" s="1"/>
  <c r="D15" i="1"/>
  <c r="E1080" i="1"/>
  <c r="E1975" i="1"/>
  <c r="E1021" i="1"/>
  <c r="E1068" i="1"/>
  <c r="E1177" i="1"/>
  <c r="E1219" i="1"/>
  <c r="E1786" i="1"/>
  <c r="E1807" i="1"/>
  <c r="E421" i="1"/>
  <c r="E169" i="1"/>
  <c r="E475" i="1"/>
  <c r="E480" i="1"/>
  <c r="E538" i="1"/>
  <c r="E559" i="1"/>
  <c r="E858" i="1"/>
  <c r="E1467" i="1"/>
  <c r="D1283" i="1"/>
  <c r="E1101" i="1"/>
  <c r="E1084" i="1"/>
  <c r="D1031" i="1"/>
  <c r="E1000" i="1"/>
  <c r="D1010" i="1"/>
  <c r="E807" i="1"/>
  <c r="E786" i="1"/>
  <c r="E723" i="1"/>
  <c r="E597" i="1"/>
  <c r="D569" i="1"/>
  <c r="E244" i="1"/>
  <c r="E160" i="1"/>
  <c r="D2291" i="1"/>
  <c r="D2270" i="1"/>
  <c r="E2214" i="1"/>
  <c r="D2207" i="1"/>
  <c r="E2092" i="1"/>
  <c r="E2038" i="1"/>
  <c r="E2004" i="1"/>
  <c r="E1920" i="1"/>
  <c r="D1892" i="1"/>
  <c r="E1861" i="1"/>
  <c r="E1845" i="1"/>
  <c r="E1803" i="1"/>
  <c r="D1661" i="1"/>
  <c r="E1609" i="1"/>
  <c r="E1588" i="1"/>
  <c r="E1425" i="1"/>
  <c r="E1429" i="1"/>
  <c r="E1362" i="1"/>
  <c r="E1819" i="1"/>
  <c r="E942" i="1"/>
  <c r="E337" i="1"/>
  <c r="E1273" i="1"/>
  <c r="E1688" i="1"/>
  <c r="E1689" i="1" s="1"/>
  <c r="E2122" i="1"/>
  <c r="E2260" i="1"/>
  <c r="E2298" i="1"/>
  <c r="E2311" i="1"/>
  <c r="E555" i="1"/>
  <c r="E744" i="1"/>
  <c r="E811" i="1"/>
  <c r="D821" i="1"/>
  <c r="D1051" i="1"/>
  <c r="E2227" i="1"/>
  <c r="E2244" i="1"/>
  <c r="E165" i="1"/>
  <c r="E1479" i="1"/>
  <c r="E1605" i="1"/>
  <c r="E1828" i="1"/>
  <c r="E2034" i="1"/>
  <c r="E2076" i="1"/>
  <c r="E291" i="1"/>
  <c r="E316" i="1"/>
  <c r="D170" i="1"/>
  <c r="D590" i="1"/>
  <c r="E610" i="1"/>
  <c r="E652" i="1"/>
  <c r="D863" i="1"/>
  <c r="E1458" i="1"/>
  <c r="D2139" i="1"/>
  <c r="E895" i="1"/>
  <c r="E1168" i="1"/>
  <c r="E1782" i="1"/>
  <c r="E2172" i="1"/>
  <c r="E2197" i="1"/>
  <c r="E2281" i="1"/>
  <c r="E912" i="1"/>
  <c r="D506" i="1"/>
  <c r="E757" i="1"/>
  <c r="D989" i="1"/>
  <c r="D459" i="1"/>
  <c r="E979" i="1"/>
  <c r="E1152" i="1"/>
  <c r="E1210" i="1"/>
  <c r="E1236" i="1"/>
  <c r="E1261" i="1"/>
  <c r="E1378" i="1"/>
  <c r="E1626" i="1"/>
  <c r="D2060" i="1"/>
  <c r="D2228" i="1"/>
  <c r="E2307" i="1"/>
  <c r="D1220" i="1"/>
  <c r="D905" i="1"/>
  <c r="D548" i="1"/>
  <c r="E547" i="1"/>
  <c r="E715" i="1"/>
  <c r="E816" i="1"/>
  <c r="D842" i="1"/>
  <c r="D1047" i="1"/>
  <c r="E1656" i="1"/>
  <c r="E925" i="1"/>
  <c r="E1866" i="1"/>
  <c r="E1882" i="1"/>
  <c r="E1929" i="1"/>
  <c r="E2113" i="1"/>
  <c r="D2039" i="1"/>
  <c r="D1808" i="1"/>
  <c r="E2265" i="1"/>
  <c r="E76" i="1"/>
  <c r="E144" i="1"/>
  <c r="E219" i="1"/>
  <c r="E228" i="1"/>
  <c r="D254" i="1"/>
  <c r="E249" i="1"/>
  <c r="D485" i="1"/>
  <c r="E484" i="1"/>
  <c r="D674" i="1"/>
  <c r="E669" i="1"/>
  <c r="E673" i="1"/>
  <c r="D879" i="1"/>
  <c r="D884" i="1" s="1"/>
  <c r="E1366" i="1"/>
  <c r="D2143" i="1"/>
  <c r="E1147" i="1"/>
  <c r="E1798" i="1"/>
  <c r="E1849" i="1"/>
  <c r="D1871" i="1"/>
  <c r="E2206" i="1"/>
  <c r="E295" i="1"/>
  <c r="E312" i="1"/>
  <c r="E333" i="1"/>
  <c r="E358" i="1"/>
  <c r="E643" i="1"/>
  <c r="E648" i="1"/>
  <c r="E769" i="1"/>
  <c r="E853" i="1"/>
  <c r="E1315" i="1"/>
  <c r="D1136" i="1"/>
  <c r="E933" i="1"/>
  <c r="E828" i="1"/>
  <c r="E702" i="1"/>
  <c r="E660" i="1"/>
  <c r="E576" i="1"/>
  <c r="E471" i="1"/>
  <c r="E240" i="1"/>
  <c r="D212" i="1"/>
  <c r="E202" i="1"/>
  <c r="E156" i="1"/>
  <c r="E81" i="1"/>
  <c r="E55" i="1"/>
  <c r="D1850" i="1"/>
  <c r="E1992" i="1"/>
  <c r="D1325" i="1"/>
  <c r="E1311" i="1"/>
  <c r="D2134" i="1"/>
  <c r="D2186" i="1"/>
  <c r="E2176" i="1"/>
  <c r="D2249" i="1"/>
  <c r="D2130" i="1"/>
  <c r="D2165" i="1"/>
  <c r="D2102" i="1"/>
  <c r="D2018" i="1"/>
  <c r="E2013" i="1"/>
  <c r="E2008" i="1"/>
  <c r="E1983" i="1"/>
  <c r="D1997" i="1"/>
  <c r="E1962" i="1"/>
  <c r="D1934" i="1"/>
  <c r="E1857" i="1"/>
  <c r="E1840" i="1"/>
  <c r="E1836" i="1"/>
  <c r="D1829" i="1"/>
  <c r="E1815" i="1"/>
  <c r="E1773" i="1"/>
  <c r="D1703" i="1"/>
  <c r="D1682" i="1"/>
  <c r="E1651" i="1"/>
  <c r="D1493" i="1"/>
  <c r="E1483" i="1"/>
  <c r="D1388" i="1"/>
  <c r="D1430" i="1"/>
  <c r="E1353" i="1"/>
  <c r="D1367" i="1"/>
  <c r="E1248" i="1"/>
  <c r="E1227" i="1"/>
  <c r="D1199" i="1"/>
  <c r="D1157" i="1"/>
  <c r="D1042" i="1"/>
  <c r="D1038" i="1"/>
  <c r="D527" i="1"/>
  <c r="D296" i="1"/>
  <c r="E429" i="1"/>
  <c r="D233" i="1"/>
  <c r="E198" i="1"/>
  <c r="D149" i="1"/>
  <c r="E72" i="1"/>
  <c r="E51" i="1"/>
  <c r="E580" i="1"/>
  <c r="E2050" i="1"/>
  <c r="E972" i="1"/>
  <c r="E867" i="1" s="1"/>
  <c r="E1252" i="1"/>
  <c r="E60" i="1"/>
  <c r="E1891" i="1"/>
  <c r="E1387" i="1"/>
  <c r="E2118" i="1"/>
  <c r="E2185" i="1"/>
  <c r="E765" i="1"/>
  <c r="E1205" i="1"/>
  <c r="E1037" i="1" s="1"/>
  <c r="E1413" i="1"/>
  <c r="E1618" i="1"/>
  <c r="E2155" i="1"/>
  <c r="D65" i="1"/>
  <c r="D1094" i="1"/>
  <c r="E2220" i="1"/>
  <c r="E2223" i="1" s="1"/>
  <c r="E1026" i="1"/>
  <c r="E1131" i="1"/>
  <c r="E1215" i="1"/>
  <c r="E1257" i="1"/>
  <c r="E1278" i="1"/>
  <c r="E1584" i="1"/>
  <c r="D1619" i="1"/>
  <c r="E1647" i="1"/>
  <c r="E1668" i="1"/>
  <c r="E2164" i="1"/>
  <c r="D1073" i="1"/>
  <c r="D86" i="1"/>
  <c r="E534" i="1"/>
  <c r="D800" i="1"/>
  <c r="E862" i="1"/>
  <c r="E921" i="1"/>
  <c r="E1126" i="1"/>
  <c r="E1164" i="1"/>
  <c r="E1231" i="1"/>
  <c r="E1324" i="1"/>
  <c r="E1420" i="1"/>
  <c r="E1593" i="1"/>
  <c r="E1630" i="1"/>
  <c r="E1677" i="1"/>
  <c r="E1878" i="1"/>
  <c r="E1933" i="1"/>
  <c r="E1987" i="1"/>
  <c r="E2088" i="1"/>
  <c r="E2151" i="1"/>
  <c r="E2286" i="1"/>
  <c r="D1241" i="1"/>
  <c r="D359" i="1"/>
  <c r="E328" i="1"/>
  <c r="E345" i="1"/>
  <c r="E135" i="1"/>
  <c r="E736" i="1"/>
  <c r="E1488" i="1"/>
  <c r="E1105" i="1"/>
  <c r="E1122" i="1"/>
  <c r="E1185" i="1"/>
  <c r="E1189" i="1"/>
  <c r="E1240" i="1"/>
  <c r="E1320" i="1"/>
  <c r="E1672" i="1"/>
  <c r="D1976" i="1"/>
  <c r="E2025" i="1"/>
  <c r="E2029" i="1"/>
  <c r="E2046" i="1"/>
  <c r="E2067" i="1"/>
  <c r="D2312" i="1"/>
  <c r="E307" i="1"/>
  <c r="E349" i="1"/>
  <c r="D716" i="1"/>
  <c r="E946" i="1"/>
  <c r="E387" i="1"/>
  <c r="E1471" i="1"/>
  <c r="E408" i="1"/>
  <c r="E286" i="1"/>
  <c r="E412" i="1"/>
  <c r="E433" i="1"/>
  <c r="E303" i="1"/>
  <c r="E489" i="1"/>
  <c r="D2081" i="1"/>
  <c r="D1262" i="1"/>
  <c r="E1383" i="1"/>
  <c r="D1787" i="1"/>
  <c r="E2071" i="1"/>
  <c r="E2235" i="1"/>
  <c r="D338" i="1"/>
  <c r="D1472" i="1"/>
  <c r="E1964" i="1"/>
  <c r="E1754" i="1" s="1"/>
  <c r="E1693" i="1"/>
  <c r="E1698" i="1"/>
  <c r="E1777" i="1"/>
  <c r="E1924" i="1"/>
  <c r="D443" i="1"/>
  <c r="D422" i="1"/>
  <c r="D317" i="1"/>
  <c r="E324" i="1"/>
  <c r="D926" i="1"/>
  <c r="E223" i="1"/>
  <c r="E513" i="1"/>
  <c r="D737" i="1"/>
  <c r="D947" i="1"/>
  <c r="D1178" i="1"/>
  <c r="E1791" i="1"/>
  <c r="E1749" i="1" s="1"/>
  <c r="E1354" i="1"/>
  <c r="E1765" i="1" l="1"/>
  <c r="E2143" i="1"/>
  <c r="E1761" i="1"/>
  <c r="D2346" i="1"/>
  <c r="D18" i="1"/>
  <c r="E17" i="1"/>
  <c r="E2348" i="1" s="1"/>
  <c r="E1576" i="1"/>
  <c r="E459" i="1"/>
  <c r="E879" i="1"/>
  <c r="E874" i="1"/>
  <c r="E2130" i="1"/>
  <c r="E21" i="1"/>
  <c r="E2352" i="1" s="1"/>
  <c r="E16" i="1"/>
  <c r="E2347" i="1" s="1"/>
  <c r="E43" i="1"/>
  <c r="E1572" i="1"/>
  <c r="E1357" i="1"/>
  <c r="E1367" i="1" s="1"/>
  <c r="E870" i="1"/>
  <c r="E447" i="1"/>
  <c r="E450" i="1" s="1"/>
  <c r="E2134" i="1"/>
  <c r="E1567" i="1"/>
  <c r="E11" i="1"/>
  <c r="E2342" i="1" s="1"/>
  <c r="E1042" i="1"/>
  <c r="E34" i="1"/>
  <c r="E7" i="1"/>
  <c r="E2338" i="1" s="1"/>
  <c r="E1562" i="1"/>
  <c r="E1563" i="1" s="1"/>
  <c r="E20" i="1"/>
  <c r="E2351" i="1" s="1"/>
  <c r="E39" i="1"/>
  <c r="E265" i="1"/>
  <c r="E10" i="1"/>
  <c r="E274" i="1"/>
  <c r="E19" i="1"/>
  <c r="E454" i="1"/>
  <c r="E1047" i="1"/>
  <c r="E270" i="1"/>
  <c r="E14" i="1"/>
  <c r="E463" i="1"/>
  <c r="E1051" i="1"/>
  <c r="E15" i="1"/>
  <c r="E883" i="1"/>
  <c r="E12" i="1"/>
  <c r="E2343" i="1" s="1"/>
  <c r="E2136" i="1"/>
  <c r="E2139" i="1" s="1"/>
  <c r="E1038" i="1"/>
  <c r="E8" i="1"/>
  <c r="E261" i="1"/>
  <c r="E30" i="1"/>
  <c r="D2348" i="1"/>
  <c r="D2353" i="1"/>
  <c r="E527" i="1"/>
  <c r="E1871" i="1"/>
  <c r="E485" i="1"/>
  <c r="E1472" i="1"/>
  <c r="E590" i="1"/>
  <c r="E1010" i="1"/>
  <c r="E779" i="1"/>
  <c r="E1094" i="1"/>
  <c r="E1031" i="1"/>
  <c r="E863" i="1"/>
  <c r="E800" i="1"/>
  <c r="E569" i="1"/>
  <c r="D22" i="1"/>
  <c r="D23" i="1" s="1"/>
  <c r="D464" i="1"/>
  <c r="E1829" i="1"/>
  <c r="E254" i="1"/>
  <c r="E1073" i="1"/>
  <c r="E2312" i="1"/>
  <c r="E2291" i="1"/>
  <c r="E611" i="1"/>
  <c r="E2207" i="1"/>
  <c r="E1892" i="1"/>
  <c r="D2144" i="1"/>
  <c r="E821" i="1"/>
  <c r="E548" i="1"/>
  <c r="E716" i="1"/>
  <c r="E1850" i="1"/>
  <c r="E1283" i="1"/>
  <c r="E401" i="1"/>
  <c r="E842" i="1"/>
  <c r="E905" i="1"/>
  <c r="E2228" i="1"/>
  <c r="E2249" i="1"/>
  <c r="E1115" i="1"/>
  <c r="E359" i="1"/>
  <c r="E1241" i="1"/>
  <c r="E2186" i="1"/>
  <c r="E653" i="1"/>
  <c r="E1157" i="1"/>
  <c r="E2123" i="1"/>
  <c r="E737" i="1"/>
  <c r="E2270" i="1"/>
  <c r="E1661" i="1"/>
  <c r="E1640" i="1"/>
  <c r="E1619" i="1"/>
  <c r="E1178" i="1"/>
  <c r="E926" i="1"/>
  <c r="E2165" i="1"/>
  <c r="E2102" i="1"/>
  <c r="E1682" i="1"/>
  <c r="E1493" i="1"/>
  <c r="E1934" i="1"/>
  <c r="E1598" i="1"/>
  <c r="E2018" i="1"/>
  <c r="E1325" i="1"/>
  <c r="E1997" i="1"/>
  <c r="E296" i="1"/>
  <c r="E65" i="1"/>
  <c r="E758" i="1"/>
  <c r="E2060" i="1"/>
  <c r="E86" i="1"/>
  <c r="E170" i="1"/>
  <c r="E1262" i="1"/>
  <c r="E674" i="1"/>
  <c r="E1199" i="1"/>
  <c r="E1136" i="1"/>
  <c r="E947" i="1"/>
  <c r="E443" i="1"/>
  <c r="E212" i="1"/>
  <c r="E2081" i="1"/>
  <c r="E2039" i="1"/>
  <c r="D1052" i="1"/>
  <c r="E149" i="1"/>
  <c r="E1206" i="1"/>
  <c r="E1220" i="1" s="1"/>
  <c r="E317" i="1"/>
  <c r="E1416" i="1"/>
  <c r="E975" i="1"/>
  <c r="E422" i="1"/>
  <c r="E338" i="1"/>
  <c r="E233" i="1"/>
  <c r="E1388" i="1"/>
  <c r="E1703" i="1"/>
  <c r="E492" i="1"/>
  <c r="E1787" i="1"/>
  <c r="E1794" i="1"/>
  <c r="E1752" i="1" s="1"/>
  <c r="E1966" i="1"/>
  <c r="E1976" i="1" l="1"/>
  <c r="E1756" i="1"/>
  <c r="D2349" i="1"/>
  <c r="E884" i="1"/>
  <c r="E275" i="1"/>
  <c r="E2346" i="1"/>
  <c r="E44" i="1"/>
  <c r="E18" i="1"/>
  <c r="E2144" i="1"/>
  <c r="E1577" i="1"/>
  <c r="E2339" i="1"/>
  <c r="E6" i="1"/>
  <c r="E2337" i="1" s="1"/>
  <c r="E464" i="1"/>
  <c r="E13" i="1"/>
  <c r="E2350" i="1"/>
  <c r="E2353" i="1" s="1"/>
  <c r="E22" i="1"/>
  <c r="E2345" i="1"/>
  <c r="E2341" i="1"/>
  <c r="E2344" i="1" s="1"/>
  <c r="E1052" i="1"/>
  <c r="D2354" i="1"/>
  <c r="E989" i="1"/>
  <c r="E1430" i="1"/>
  <c r="E1808" i="1"/>
  <c r="E506" i="1"/>
  <c r="E1766" i="1" l="1"/>
  <c r="E2349" i="1"/>
  <c r="E2340" i="1"/>
  <c r="E9" i="1"/>
  <c r="E23" i="1" s="1"/>
  <c r="E2354" i="1" l="1"/>
</calcChain>
</file>

<file path=xl/sharedStrings.xml><?xml version="1.0" encoding="utf-8"?>
<sst xmlns="http://schemas.openxmlformats.org/spreadsheetml/2006/main" count="3239" uniqueCount="249">
  <si>
    <t>Board of Regents</t>
  </si>
  <si>
    <t>Form BOR-4A</t>
  </si>
  <si>
    <t>Institution:</t>
  </si>
  <si>
    <t>Louisiana Delta Community College</t>
  </si>
  <si>
    <t>Detail of Departmental Costs by Function</t>
  </si>
  <si>
    <t>Function:  INSTRUCTION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</si>
  <si>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</si>
  <si>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</si>
  <si>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</si>
  <si>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</si>
  <si>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Travel</t>
  </si>
  <si>
    <t xml:space="preserve"> Operating Services</t>
  </si>
  <si>
    <t xml:space="preserve"> Supplies</t>
  </si>
  <si>
    <t>Total Operating Expenses</t>
  </si>
  <si>
    <t xml:space="preserve"> Professional Services</t>
  </si>
  <si>
    <t xml:space="preserve"> Other Charges</t>
  </si>
  <si>
    <t xml:space="preserve"> Debt Services</t>
  </si>
  <si>
    <t xml:space="preserve"> Interagency Transfers</t>
  </si>
  <si>
    <t>Total Other Charges</t>
  </si>
  <si>
    <t xml:space="preserve"> General Acquisitions</t>
  </si>
  <si>
    <t xml:space="preserve"> Library Acquisitions</t>
  </si>
  <si>
    <t xml:space="preserve"> Major Repairs</t>
  </si>
  <si>
    <t>Total Acquisitions and Major Repairs</t>
  </si>
  <si>
    <t>Function Total</t>
  </si>
  <si>
    <t>Function:  Instruction</t>
  </si>
  <si>
    <t>Dept: Allied Health Admn</t>
  </si>
  <si>
    <t>Dept ID: 151001</t>
  </si>
  <si>
    <t>Dept: EMT / BASIC</t>
  </si>
  <si>
    <t>Dept ID: 151008</t>
  </si>
  <si>
    <t>Dept: Nursing Assistant</t>
  </si>
  <si>
    <t>Dept ID: 151017</t>
  </si>
  <si>
    <t>Dept: Patient Care Technician</t>
  </si>
  <si>
    <t>Dept ID: 151022</t>
  </si>
  <si>
    <t>Dept: Practical Nursing</t>
  </si>
  <si>
    <t>Dept ID: 151025</t>
  </si>
  <si>
    <t>Dept: Registered Nursing</t>
  </si>
  <si>
    <t>Dept ID: 151028</t>
  </si>
  <si>
    <t>Dept: Business</t>
  </si>
  <si>
    <t>Dept ID: 110001</t>
  </si>
  <si>
    <t>Dept: Accounting</t>
  </si>
  <si>
    <t>Dept ID: 110002</t>
  </si>
  <si>
    <t>Dept: Office Occupations/ADMN</t>
  </si>
  <si>
    <t>Dept ID: 153008</t>
  </si>
  <si>
    <t>Dept: Computer Info Systems</t>
  </si>
  <si>
    <t>Dept ID: 153015</t>
  </si>
  <si>
    <t>Dept: Care &amp; Development of Children</t>
  </si>
  <si>
    <t>Dept ID: 111002</t>
  </si>
  <si>
    <t>Dept: History</t>
  </si>
  <si>
    <t>Dept ID: 111004</t>
  </si>
  <si>
    <t>Dept: Psychology</t>
  </si>
  <si>
    <t>Dept ID: 111007</t>
  </si>
  <si>
    <t>Dept: Criminal Justice</t>
  </si>
  <si>
    <t>Dept ID: 111008</t>
  </si>
  <si>
    <t>Dept: Geography</t>
  </si>
  <si>
    <t>Dept ID: 111009</t>
  </si>
  <si>
    <t>Dept: Political Science</t>
  </si>
  <si>
    <t>Dept ID: 111010</t>
  </si>
  <si>
    <t>Dept: Sociology</t>
  </si>
  <si>
    <t>Dept ID: 111011</t>
  </si>
  <si>
    <t>Dept: Academic Seminar</t>
  </si>
  <si>
    <t>Dept ID: 111016</t>
  </si>
  <si>
    <t>Dept: English</t>
  </si>
  <si>
    <t>Dept ID: 112002</t>
  </si>
  <si>
    <t>Dept: Spanish</t>
  </si>
  <si>
    <t>Dept ID: 112008</t>
  </si>
  <si>
    <t>Dept: Reading</t>
  </si>
  <si>
    <t>Dept ID: 112014</t>
  </si>
  <si>
    <t>Dept: Fine Arts</t>
  </si>
  <si>
    <t>Dept ID: 114002</t>
  </si>
  <si>
    <t>Dept: Music</t>
  </si>
  <si>
    <t>Dept ID: 114005</t>
  </si>
  <si>
    <t>Dept: Theater</t>
  </si>
  <si>
    <t>Dept ID: 114007</t>
  </si>
  <si>
    <t>Dept: Tech &amp; Related</t>
  </si>
  <si>
    <t>Dept ID: 150502</t>
  </si>
  <si>
    <t>Dept: Speech</t>
  </si>
  <si>
    <t>Dept ID: 154003</t>
  </si>
  <si>
    <t>Dept: Science Admn</t>
  </si>
  <si>
    <t>Dept ID: 113001</t>
  </si>
  <si>
    <t>Dept: Mathematics</t>
  </si>
  <si>
    <t>Dept ID: 113002</t>
  </si>
  <si>
    <t>Dept: Biology</t>
  </si>
  <si>
    <t>Dept ID: 113004</t>
  </si>
  <si>
    <t>Dept: Chemistry</t>
  </si>
  <si>
    <t>Dept ID: 113005</t>
  </si>
  <si>
    <t>Dept:  Forensics</t>
  </si>
  <si>
    <t>Dept ID: 113011</t>
  </si>
  <si>
    <t>Dept: Science</t>
  </si>
  <si>
    <t>Dept ID: 113015</t>
  </si>
  <si>
    <t>Dept: Electrician</t>
  </si>
  <si>
    <t>Dept ID: 156003</t>
  </si>
  <si>
    <t>Dept: Union Apprentice</t>
  </si>
  <si>
    <t>Dept ID: 157005</t>
  </si>
  <si>
    <t>Dept: Industrial Inst Tech</t>
  </si>
  <si>
    <t>Dept ID: 159107</t>
  </si>
  <si>
    <t>Dept: Automotive Technology</t>
  </si>
  <si>
    <t>Dept ID: 159203</t>
  </si>
  <si>
    <t>Dept: Diesel Powered Equipment</t>
  </si>
  <si>
    <t>Dept ID: 159205</t>
  </si>
  <si>
    <t>Dept: HVAC</t>
  </si>
  <si>
    <t>Dept ID: 159206</t>
  </si>
  <si>
    <t>Dept: Barber/Styling</t>
  </si>
  <si>
    <t>Dept ID: 160007</t>
  </si>
  <si>
    <t>Dept: Drafting &amp; Design Tech</t>
  </si>
  <si>
    <t>Dept ID: 161005</t>
  </si>
  <si>
    <t>Dept: Industrial Maint Tech</t>
  </si>
  <si>
    <t>Dept ID: 161007</t>
  </si>
  <si>
    <t>Dept: Process Technology</t>
  </si>
  <si>
    <t>Dept ID: 161009</t>
  </si>
  <si>
    <t>Dept: Welding</t>
  </si>
  <si>
    <t>Dept ID: 161010</t>
  </si>
  <si>
    <t>Dept :   General Instructional Expense</t>
  </si>
  <si>
    <t>Dept ID : 164005</t>
  </si>
  <si>
    <t>Function:  ACADEMIC SUPPORT</t>
  </si>
  <si>
    <t>Function: Academic Support</t>
  </si>
  <si>
    <t>Dept: Workforce Development</t>
  </si>
  <si>
    <t>Dept ID: 400004</t>
  </si>
  <si>
    <t>Dept: Library</t>
  </si>
  <si>
    <t>Dept ID: 410008</t>
  </si>
  <si>
    <t>Function:      STUDENT SERVICES</t>
  </si>
  <si>
    <t>Function: Student Services</t>
  </si>
  <si>
    <t xml:space="preserve">Dept: Financial Aid </t>
  </si>
  <si>
    <t>Dept ID: 510101</t>
  </si>
  <si>
    <t>Dept: Recruiting and Enrollment</t>
  </si>
  <si>
    <t>Dept ID: 520005</t>
  </si>
  <si>
    <t>Dept: Counseling Services</t>
  </si>
  <si>
    <t>Dept ID: 530002</t>
  </si>
  <si>
    <t>Dept: Student Services</t>
  </si>
  <si>
    <t>Dept ID: 530007</t>
  </si>
  <si>
    <t>Function:  INSTITUTIONAL SUPPORT</t>
  </si>
  <si>
    <t>Function:  Institutional Support</t>
  </si>
  <si>
    <t>Dept: Chancellor's Office</t>
  </si>
  <si>
    <t>Dept ID: 610001</t>
  </si>
  <si>
    <t>Dept: VC of Academic Affairs</t>
  </si>
  <si>
    <t>Dept ID: 610002</t>
  </si>
  <si>
    <t>Dept: Foundation</t>
  </si>
  <si>
    <t>Dept ID: 610006</t>
  </si>
  <si>
    <t>Dept: Public Relations</t>
  </si>
  <si>
    <t>Dept ID: 610007</t>
  </si>
  <si>
    <t>Dept: Office of Grants Development</t>
  </si>
  <si>
    <t>Dept ID: 610008</t>
  </si>
  <si>
    <t>Dept: Institutional Research</t>
  </si>
  <si>
    <t>Dept ID: 610010</t>
  </si>
  <si>
    <t>Dept: SACS</t>
  </si>
  <si>
    <t>Dept ID: 610014</t>
  </si>
  <si>
    <t>Dept: Management Info Systems</t>
  </si>
  <si>
    <t>Dept ID: 620005</t>
  </si>
  <si>
    <t>Dept: VC of Business &amp; Admn</t>
  </si>
  <si>
    <t>Dept ID: 630001</t>
  </si>
  <si>
    <t>Dept: Bursar's Office</t>
  </si>
  <si>
    <t>Dept ID: 630006</t>
  </si>
  <si>
    <t>Dept: Comptroller's Office</t>
  </si>
  <si>
    <t>Dept ID: 630007</t>
  </si>
  <si>
    <t>Dept: Purchasing</t>
  </si>
  <si>
    <t>Dept ID: 630009</t>
  </si>
  <si>
    <t>Dept: Human Resources</t>
  </si>
  <si>
    <t>Dept ID: 630010</t>
  </si>
  <si>
    <t>Dept: General Institutional Expense</t>
  </si>
  <si>
    <t>Dept ID: 650001</t>
  </si>
  <si>
    <t>Dept: IAT System Office Assessment</t>
  </si>
  <si>
    <t>Dept ID: 650003</t>
  </si>
  <si>
    <t>Function:  PLANT OPERATIONS</t>
  </si>
  <si>
    <t>Function:  Plant Operations</t>
  </si>
  <si>
    <t>Dept: Security</t>
  </si>
  <si>
    <t>Dept ID: 710002</t>
  </si>
  <si>
    <t>Dept: Custodial Services</t>
  </si>
  <si>
    <t>Dept ID: 720001</t>
  </si>
  <si>
    <t>Dept: Landscape Maintenance</t>
  </si>
  <si>
    <t>Dept ID: 720003</t>
  </si>
  <si>
    <t>Dept: Plant Operations &amp; Maintenance</t>
  </si>
  <si>
    <t>Dept ID: 720101</t>
  </si>
  <si>
    <t>Dept: Property Control / Mgmt</t>
  </si>
  <si>
    <t>Dept ID: 740002</t>
  </si>
  <si>
    <t>Dept: Safety / Risk Assessment</t>
  </si>
  <si>
    <t>Dept ID: 740003</t>
  </si>
  <si>
    <t>Function:  SCHOLARSHIP AND FELLOWSHIPS TOTAL</t>
  </si>
  <si>
    <t>Dept: Scholarship</t>
  </si>
  <si>
    <t>Dept ID: 800001</t>
  </si>
  <si>
    <t>Function: TRANSFERS TOTAL</t>
  </si>
  <si>
    <t>Dept: IAT State Services</t>
  </si>
  <si>
    <t>Dept ID: 850001</t>
  </si>
  <si>
    <t xml:space="preserve"> </t>
  </si>
  <si>
    <t>Total Expenditures</t>
  </si>
  <si>
    <t xml:space="preserve">                                        </t>
  </si>
  <si>
    <t>ACTUAL</t>
  </si>
  <si>
    <t>BUDGETED</t>
  </si>
  <si>
    <t>School of:  Nursing and Allied Health Sciences</t>
  </si>
  <si>
    <t xml:space="preserve">School of:  Natural Sciences and Math </t>
  </si>
  <si>
    <t>School of:   Liberal Arts</t>
  </si>
  <si>
    <t>School of:   Business and Technology</t>
  </si>
  <si>
    <t>School of :  Industrial Technology</t>
  </si>
  <si>
    <t>Dept: Physical Science</t>
  </si>
  <si>
    <t>Dept ID: 113009</t>
  </si>
  <si>
    <t>Dept ID: 153005</t>
  </si>
  <si>
    <t>Dept: Health Info Tech/Medical Records</t>
  </si>
  <si>
    <t>Dept ID: 157004</t>
  </si>
  <si>
    <t>Dept: Technology</t>
  </si>
  <si>
    <t>Dept ID: 510001</t>
  </si>
  <si>
    <t>Dept: Registrar's Office</t>
  </si>
  <si>
    <t>Dept: VC Academic Affairs</t>
  </si>
  <si>
    <t>Dept ID: 400001</t>
  </si>
  <si>
    <t>Dept ID: 420004</t>
  </si>
  <si>
    <t>Dept: QEP</t>
  </si>
  <si>
    <t>Dept: Grants</t>
  </si>
  <si>
    <t>Dept ID: 420002</t>
  </si>
  <si>
    <t>Dept ID: 151009</t>
  </si>
  <si>
    <t>Dept: Health Info Tech</t>
  </si>
  <si>
    <t>Dept ID: 151023</t>
  </si>
  <si>
    <t>Dept: Pharmacy Technician</t>
  </si>
  <si>
    <t>Dept ID: 540002</t>
  </si>
  <si>
    <t>Dept: Grants - General</t>
  </si>
  <si>
    <t>Dept ID: 110003</t>
  </si>
  <si>
    <t>Dept: Business Administration</t>
  </si>
  <si>
    <t>Dept ID: 530010</t>
  </si>
  <si>
    <t>Dept: Commencement/Graduation</t>
  </si>
  <si>
    <t>Function: OTHER TOTAl</t>
  </si>
  <si>
    <t>Dept: Other</t>
  </si>
  <si>
    <t>Dept ID: 950010</t>
  </si>
  <si>
    <t>Dept ID: 110004</t>
  </si>
  <si>
    <t>Dept: Economics</t>
  </si>
  <si>
    <t>Dept ID: 111013</t>
  </si>
  <si>
    <t>Dept: Teacher Education</t>
  </si>
  <si>
    <t>Dept ID: 113007</t>
  </si>
  <si>
    <t>Dept ID: 151012</t>
  </si>
  <si>
    <t>Dept: Medical Assistant</t>
  </si>
  <si>
    <t>Dept ID: 162003</t>
  </si>
  <si>
    <t>Dept: Commercial Truck Driving</t>
  </si>
  <si>
    <t>Dept ID: 410009</t>
  </si>
  <si>
    <t>Dept: AA Dean Instruction</t>
  </si>
  <si>
    <t>Dept ID: 420005</t>
  </si>
  <si>
    <t>Dept: Academic Advising</t>
  </si>
  <si>
    <t>Dept ID: 610011</t>
  </si>
  <si>
    <t>Dept: Institutional Effectiveness</t>
  </si>
  <si>
    <t>Dept ID: 112001</t>
  </si>
  <si>
    <t>Dept: Liberal Arts Admn</t>
  </si>
  <si>
    <t>Dept ID: 410001</t>
  </si>
  <si>
    <t>Dept: Dean of Allied Health</t>
  </si>
  <si>
    <t>Dept ID: 420007</t>
  </si>
  <si>
    <t>Dept: Academic Learning Resource - Tutoring</t>
  </si>
  <si>
    <t>Dept ID: 610018</t>
  </si>
  <si>
    <t>Dept: College Advancement/Development</t>
  </si>
  <si>
    <t>Dept ID: 420008</t>
  </si>
  <si>
    <t>Dept: Academic Learning Resource</t>
  </si>
  <si>
    <t>2024-25+/-</t>
  </si>
  <si>
    <t>2023-24</t>
  </si>
  <si>
    <t>2024-25</t>
  </si>
  <si>
    <t>2023-4</t>
  </si>
  <si>
    <t>Dept:VC Student Affairs</t>
  </si>
  <si>
    <t>Dept ID: 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</si>
</sst>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2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1"/>
      <name val="Arial"/>
      <family val="2"/>
    </font>
    <font>
      <b/>
      <sz val="11"/>
      <color theme="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</borders>
  <cellStyleXfs count="2">
    <xf numFmtId="0" fontId="0" fillId="0" borderId="0"/>
    <xf numFmtId="40" fontId="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38" fontId="1" fillId="0" borderId="0" xfId="1" applyNumberFormat="1" applyFont="1" applyFill="1" applyBorder="1" applyAlignment="1"/>
    <xf numFmtId="3" fontId="1" fillId="0" borderId="0" xfId="0" applyNumberFormat="1" applyFont="1"/>
    <xf numFmtId="38" fontId="2" fillId="0" borderId="0" xfId="1" applyNumberFormat="1" applyFont="1" applyFill="1" applyAlignment="1"/>
    <xf numFmtId="0" fontId="2" fillId="0" borderId="0" xfId="0" applyFont="1"/>
    <xf numFmtId="38" fontId="1" fillId="0" borderId="0" xfId="1" applyNumberFormat="1" applyFont="1" applyFill="1" applyAlignment="1">
      <alignment horizontal="right"/>
    </xf>
    <xf numFmtId="38" fontId="1" fillId="0" borderId="1" xfId="1" applyNumberFormat="1" applyFont="1" applyFill="1" applyBorder="1" applyAlignment="1"/>
    <xf numFmtId="38" fontId="2" fillId="0" borderId="1" xfId="1" applyNumberFormat="1" applyFont="1" applyFill="1" applyBorder="1" applyAlignment="1"/>
    <xf numFmtId="3" fontId="1" fillId="0" borderId="2" xfId="0" applyNumberFormat="1" applyFont="1" applyBorder="1"/>
    <xf numFmtId="38" fontId="2" fillId="0" borderId="0" xfId="1" applyNumberFormat="1" applyFont="1" applyFill="1" applyBorder="1" applyAlignment="1"/>
    <xf numFmtId="0" fontId="1" fillId="0" borderId="3" xfId="0" applyFont="1" applyBorder="1"/>
    <xf numFmtId="38" fontId="2" fillId="0" borderId="4" xfId="1" applyNumberFormat="1" applyFont="1" applyFill="1" applyBorder="1" applyAlignment="1"/>
    <xf numFmtId="0" fontId="1" fillId="0" borderId="7" xfId="0" applyFont="1" applyBorder="1"/>
    <xf numFmtId="0" fontId="2" fillId="0" borderId="9" xfId="0" applyFont="1" applyBorder="1"/>
    <xf numFmtId="0" fontId="2" fillId="0" borderId="3" xfId="0" applyFont="1" applyBorder="1"/>
    <xf numFmtId="38" fontId="1" fillId="0" borderId="10" xfId="1" applyNumberFormat="1" applyFont="1" applyFill="1" applyBorder="1" applyAlignment="1"/>
    <xf numFmtId="0" fontId="1" fillId="0" borderId="11" xfId="0" quotePrefix="1" applyFont="1" applyBorder="1" applyAlignment="1">
      <alignment horizontal="left"/>
    </xf>
    <xf numFmtId="0" fontId="1" fillId="0" borderId="12" xfId="0" quotePrefix="1" applyFont="1" applyBorder="1" applyAlignment="1">
      <alignment horizontal="left" wrapText="1"/>
    </xf>
    <xf numFmtId="0" fontId="1" fillId="0" borderId="13" xfId="0" quotePrefix="1" applyFont="1" applyBorder="1" applyAlignment="1">
      <alignment horizontal="left"/>
    </xf>
    <xf numFmtId="38" fontId="2" fillId="0" borderId="14" xfId="1" applyNumberFormat="1" applyFont="1" applyFill="1" applyBorder="1" applyAlignment="1"/>
    <xf numFmtId="38" fontId="1" fillId="0" borderId="14" xfId="1" applyNumberFormat="1" applyFont="1" applyFill="1" applyBorder="1" applyAlignment="1"/>
    <xf numFmtId="0" fontId="1" fillId="0" borderId="13" xfId="0" applyFont="1" applyBorder="1"/>
    <xf numFmtId="0" fontId="1" fillId="0" borderId="11" xfId="0" applyFont="1" applyBorder="1"/>
    <xf numFmtId="0" fontId="1" fillId="0" borderId="12" xfId="0" quotePrefix="1" applyFont="1" applyBorder="1" applyAlignment="1">
      <alignment horizontal="left"/>
    </xf>
    <xf numFmtId="0" fontId="1" fillId="0" borderId="15" xfId="0" applyFont="1" applyBorder="1"/>
    <xf numFmtId="0" fontId="1" fillId="0" borderId="6" xfId="0" applyFont="1" applyBorder="1"/>
    <xf numFmtId="0" fontId="1" fillId="0" borderId="8" xfId="0" quotePrefix="1" applyFont="1" applyBorder="1" applyAlignment="1">
      <alignment horizontal="left"/>
    </xf>
    <xf numFmtId="0" fontId="1" fillId="0" borderId="9" xfId="0" applyFont="1" applyBorder="1"/>
    <xf numFmtId="38" fontId="1" fillId="0" borderId="16" xfId="1" applyNumberFormat="1" applyFont="1" applyFill="1" applyBorder="1" applyAlignment="1"/>
    <xf numFmtId="38" fontId="1" fillId="0" borderId="17" xfId="1" applyNumberFormat="1" applyFont="1" applyFill="1" applyBorder="1" applyAlignment="1"/>
    <xf numFmtId="38" fontId="1" fillId="0" borderId="0" xfId="1" applyNumberFormat="1" applyFont="1" applyFill="1" applyBorder="1"/>
    <xf numFmtId="38" fontId="2" fillId="0" borderId="0" xfId="1" applyNumberFormat="1" applyFont="1" applyFill="1" applyBorder="1" applyAlignment="1">
      <alignment horizontal="right"/>
    </xf>
    <xf numFmtId="38" fontId="2" fillId="0" borderId="0" xfId="1" quotePrefix="1" applyNumberFormat="1" applyFont="1" applyFill="1" applyBorder="1" applyAlignment="1">
      <alignment horizontal="right"/>
    </xf>
    <xf numFmtId="0" fontId="4" fillId="0" borderId="18" xfId="0" applyFont="1" applyBorder="1" applyAlignment="1">
      <alignment horizontal="center"/>
    </xf>
    <xf numFmtId="38" fontId="2" fillId="0" borderId="2" xfId="1" applyNumberFormat="1" applyFont="1" applyFill="1" applyBorder="1" applyAlignment="1"/>
    <xf numFmtId="38" fontId="1" fillId="0" borderId="2" xfId="1" quotePrefix="1" applyNumberFormat="1" applyFont="1" applyFill="1" applyBorder="1" applyAlignment="1">
      <alignment horizontal="right"/>
    </xf>
    <xf numFmtId="38" fontId="1" fillId="0" borderId="2" xfId="1" applyNumberFormat="1" applyFont="1" applyFill="1" applyBorder="1" applyAlignment="1">
      <alignment horizontal="left"/>
    </xf>
    <xf numFmtId="38" fontId="2" fillId="0" borderId="19" xfId="1" applyNumberFormat="1" applyFont="1" applyFill="1" applyBorder="1" applyAlignment="1"/>
    <xf numFmtId="38" fontId="1" fillId="0" borderId="19" xfId="1" applyNumberFormat="1" applyFont="1" applyFill="1" applyBorder="1" applyAlignment="1"/>
    <xf numFmtId="38" fontId="2" fillId="0" borderId="10" xfId="1" applyNumberFormat="1" applyFont="1" applyFill="1" applyBorder="1" applyAlignment="1"/>
    <xf numFmtId="38" fontId="4" fillId="0" borderId="18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38" fontId="2" fillId="0" borderId="21" xfId="1" applyNumberFormat="1" applyFont="1" applyFill="1" applyBorder="1" applyAlignment="1"/>
    <xf numFmtId="38" fontId="2" fillId="0" borderId="15" xfId="1" applyNumberFormat="1" applyFont="1" applyFill="1" applyBorder="1" applyAlignment="1"/>
    <xf numFmtId="38" fontId="2" fillId="2" borderId="14" xfId="1" applyNumberFormat="1" applyFont="1" applyFill="1" applyBorder="1" applyAlignment="1"/>
    <xf numFmtId="38" fontId="2" fillId="0" borderId="18" xfId="1" applyNumberFormat="1" applyFont="1" applyFill="1" applyBorder="1" applyAlignment="1"/>
    <xf numFmtId="38" fontId="2" fillId="0" borderId="22" xfId="1" applyNumberFormat="1" applyFont="1" applyFill="1" applyBorder="1" applyAlignment="1"/>
    <xf numFmtId="38" fontId="2" fillId="0" borderId="23" xfId="1" applyNumberFormat="1" applyFont="1" applyFill="1" applyBorder="1" applyAlignment="1"/>
    <xf numFmtId="38" fontId="1" fillId="0" borderId="23" xfId="1" applyNumberFormat="1" applyFont="1" applyFill="1" applyBorder="1" applyAlignment="1"/>
    <xf numFmtId="38" fontId="2" fillId="0" borderId="24" xfId="1" applyNumberFormat="1" applyFont="1" applyFill="1" applyBorder="1" applyAlignment="1"/>
    <xf numFmtId="38" fontId="1" fillId="0" borderId="24" xfId="1" applyNumberFormat="1" applyFont="1" applyFill="1" applyBorder="1" applyAlignment="1"/>
    <xf numFmtId="38" fontId="1" fillId="0" borderId="4" xfId="1" applyNumberFormat="1" applyFont="1" applyFill="1" applyBorder="1" applyAlignment="1"/>
    <xf numFmtId="38" fontId="1" fillId="0" borderId="25" xfId="1" applyNumberFormat="1" applyFont="1" applyFill="1" applyBorder="1" applyAlignment="1"/>
    <xf numFmtId="38" fontId="1" fillId="0" borderId="26" xfId="1" applyNumberFormat="1" applyFont="1" applyFill="1" applyBorder="1" applyAlignment="1"/>
    <xf numFmtId="38" fontId="1" fillId="0" borderId="27" xfId="1" applyNumberFormat="1" applyFont="1" applyFill="1" applyBorder="1" applyAlignment="1"/>
    <xf numFmtId="38" fontId="2" fillId="0" borderId="28" xfId="1" applyNumberFormat="1" applyFont="1" applyFill="1" applyBorder="1" applyAlignment="1"/>
    <xf numFmtId="38" fontId="1" fillId="0" borderId="5" xfId="1" applyNumberFormat="1" applyFont="1" applyFill="1" applyBorder="1" applyAlignment="1"/>
    <xf numFmtId="38" fontId="1" fillId="0" borderId="21" xfId="1" applyNumberFormat="1" applyFont="1" applyFill="1" applyBorder="1" applyAlignment="1"/>
    <xf numFmtId="38" fontId="1" fillId="0" borderId="15" xfId="1" applyNumberFormat="1" applyFont="1" applyFill="1" applyBorder="1" applyAlignment="1"/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40" fontId="2" fillId="0" borderId="19" xfId="1" applyFont="1" applyFill="1" applyBorder="1" applyAlignment="1"/>
    <xf numFmtId="40" fontId="1" fillId="0" borderId="19" xfId="1" applyFont="1" applyFill="1" applyBorder="1" applyAlignment="1"/>
    <xf numFmtId="38" fontId="4" fillId="0" borderId="29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c-fs\home\Documents%20and%20Settings\laura.lapeze\Local%20Settings\Temporary%20Internet%20Files\OLK445\!!!_FY%2004%20Budget%20-%2006-30-04%20-%20%20State%20Approp%20Rec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sigler\My%20Documents\Allocation%20Model\FY%202005\VC%20Documentation_DRAF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watkins\Local%20Settings\Temporary%20Internet%20Files\Content.Outlook\7G40X4JF\BOR%20Feb%20FF%20Model%20-%20Analysi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runell\LOCALS~1\Temp\Dist%202%20%203%2015%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ETemp\Temporary%20Internet%20Files\OLK2\FY%2006%20Budget%20Package\BOR-8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 04 Budget"/>
      <sheetName val="State Appropriations in PS"/>
      <sheetName val="4202 -  4602"/>
      <sheetName val="Apprenticeship GF"/>
      <sheetName val="FY 2004 Deposits"/>
      <sheetName val="FY 04 GF Deposits"/>
      <sheetName val="FY 04 SF Deposits"/>
      <sheetName val="SELF05AR01 Deposit"/>
      <sheetName val="AR Deposits in 2005"/>
      <sheetName val="Self"/>
      <sheetName val="FY 04 Self"/>
      <sheetName val="Writeoff"/>
      <sheetName val="GF Allocation"/>
      <sheetName val="Self Fund Allocation"/>
      <sheetName val="SELF $"/>
      <sheetName val="Checklist"/>
      <sheetName val="Self Fund Rec by Campus"/>
      <sheetName val="SELF05AR01"/>
      <sheetName val="SELF05FIX1"/>
      <sheetName val="SELF05AR02"/>
      <sheetName val="GF &amp; Self Fund by Campus"/>
      <sheetName val="Original Budget from LJ"/>
      <sheetName val="Calculation of GF Allocation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14"/>
    </sheetNames>
    <sheetDataSet>
      <sheetData sheetId="0">
        <row r="7">
          <cell r="A7" t="str">
            <v>YEAR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FTE by Campus"/>
      <sheetName val="Avg Cost per Program"/>
      <sheetName val="Instruct Avg$ per FTE by Campus"/>
      <sheetName val="Instructional Pgm $,Campus"/>
      <sheetName val="Maint$ per District"/>
      <sheetName val="Maint$ per Campus by District"/>
      <sheetName val="Maintenance $ alpha order"/>
      <sheetName val="Instit Support $ per District "/>
      <sheetName val="Instit Sup $ per Campus by Dist"/>
      <sheetName val="Instit Support $ alpha order"/>
    </sheetNames>
    <sheetDataSet>
      <sheetData sheetId="0" refreshError="1"/>
      <sheetData sheetId="1" refreshError="1"/>
      <sheetData sheetId="2"/>
      <sheetData sheetId="3">
        <row r="564">
          <cell r="A564" t="str">
            <v>Program ID</v>
          </cell>
          <cell r="B564" t="str">
            <v>Program</v>
          </cell>
          <cell r="H564" t="str">
            <v>Avg Cost/FTE - Includes 50% Prisoner, 100% HS</v>
          </cell>
          <cell r="J564" t="str">
            <v>Avg Cost/FTE - Includes 50% Prisoner, Excludes HS</v>
          </cell>
        </row>
        <row r="565">
          <cell r="A565" t="str">
            <v>AT</v>
          </cell>
          <cell r="B565" t="str">
            <v>Accounting Technology</v>
          </cell>
          <cell r="C565">
            <v>363.8</v>
          </cell>
          <cell r="D565">
            <v>2.75</v>
          </cell>
          <cell r="E565">
            <v>5.87</v>
          </cell>
          <cell r="F565">
            <v>1314166.24</v>
          </cell>
          <cell r="H565">
            <v>3612.3316107751511</v>
          </cell>
          <cell r="J565">
            <v>3671.5733243930376</v>
          </cell>
        </row>
        <row r="566">
          <cell r="A566" t="str">
            <v>ABE</v>
          </cell>
          <cell r="B566" t="str">
            <v>Adult Basic Education</v>
          </cell>
          <cell r="C566">
            <v>16.03</v>
          </cell>
          <cell r="D566">
            <v>0</v>
          </cell>
          <cell r="E566">
            <v>0.13</v>
          </cell>
          <cell r="F566">
            <v>18046.47</v>
          </cell>
          <cell r="H566">
            <v>1125.7935121646913</v>
          </cell>
          <cell r="J566">
            <v>1134.9981132075472</v>
          </cell>
        </row>
        <row r="567">
          <cell r="A567" t="str">
            <v>CR</v>
          </cell>
          <cell r="B567" t="str">
            <v>Automotive Collision Repair</v>
          </cell>
          <cell r="C567">
            <v>182.39</v>
          </cell>
          <cell r="D567">
            <v>20.71</v>
          </cell>
          <cell r="E567">
            <v>20.27</v>
          </cell>
          <cell r="F567">
            <v>596737.4</v>
          </cell>
          <cell r="H567">
            <v>3271.7659959427606</v>
          </cell>
          <cell r="J567">
            <v>3680.8376511226261</v>
          </cell>
        </row>
        <row r="568">
          <cell r="A568" t="str">
            <v>AMT</v>
          </cell>
          <cell r="B568" t="str">
            <v>Automotive Tech</v>
          </cell>
          <cell r="C568">
            <v>571.22</v>
          </cell>
          <cell r="D568">
            <v>61.11</v>
          </cell>
          <cell r="E568">
            <v>110.25</v>
          </cell>
          <cell r="F568">
            <v>2206574.2599999998</v>
          </cell>
          <cell r="H568">
            <v>3862.9149189454147</v>
          </cell>
          <cell r="J568">
            <v>4786.8066468533734</v>
          </cell>
        </row>
        <row r="569">
          <cell r="A569" t="str">
            <v>AMTA</v>
          </cell>
          <cell r="B569" t="str">
            <v>Aviation Maintenance Tech</v>
          </cell>
          <cell r="C569">
            <v>37.9</v>
          </cell>
          <cell r="D569">
            <v>0</v>
          </cell>
          <cell r="E569">
            <v>0</v>
          </cell>
          <cell r="F569">
            <v>181940.32</v>
          </cell>
          <cell r="H569">
            <v>4800.536147757256</v>
          </cell>
          <cell r="J569">
            <v>4800.536147757256</v>
          </cell>
        </row>
        <row r="570">
          <cell r="A570" t="str">
            <v>BARB</v>
          </cell>
          <cell r="B570" t="str">
            <v>Barber-Styling</v>
          </cell>
          <cell r="C570">
            <v>250.97</v>
          </cell>
          <cell r="D570">
            <v>0</v>
          </cell>
          <cell r="E570">
            <v>1.66</v>
          </cell>
          <cell r="F570">
            <v>552868.72</v>
          </cell>
          <cell r="H570">
            <v>2202.9275212176753</v>
          </cell>
          <cell r="J570">
            <v>2217.5954434238497</v>
          </cell>
        </row>
        <row r="571">
          <cell r="A571" t="str">
            <v>BE</v>
          </cell>
          <cell r="B571" t="str">
            <v>Bldg Engineering Tech</v>
          </cell>
          <cell r="C571">
            <v>46.45</v>
          </cell>
          <cell r="D571">
            <v>5.12</v>
          </cell>
          <cell r="E571">
            <v>5.8</v>
          </cell>
          <cell r="F571">
            <v>380017.36</v>
          </cell>
          <cell r="H571">
            <v>8181.2133476856825</v>
          </cell>
          <cell r="J571">
            <v>9348.5205412054111</v>
          </cell>
        </row>
        <row r="572">
          <cell r="A572" t="str">
            <v>CRP</v>
          </cell>
          <cell r="B572" t="str">
            <v>Carpentry</v>
          </cell>
          <cell r="C572">
            <v>199.98</v>
          </cell>
          <cell r="D572">
            <v>38.28</v>
          </cell>
          <cell r="E572">
            <v>34.26</v>
          </cell>
          <cell r="F572">
            <v>677330.07</v>
          </cell>
          <cell r="H572">
            <v>3386.9890489048903</v>
          </cell>
          <cell r="J572">
            <v>4087.1956915278779</v>
          </cell>
        </row>
        <row r="573">
          <cell r="A573" t="str">
            <v>CIVL</v>
          </cell>
          <cell r="B573" t="str">
            <v>Civil Engineering Tech</v>
          </cell>
          <cell r="C573">
            <v>26.37</v>
          </cell>
          <cell r="D573">
            <v>0</v>
          </cell>
          <cell r="E573">
            <v>0</v>
          </cell>
          <cell r="F573">
            <v>109561.32</v>
          </cell>
          <cell r="H573">
            <v>4154.7713310580202</v>
          </cell>
          <cell r="J573">
            <v>4154.7713310580202</v>
          </cell>
        </row>
        <row r="574">
          <cell r="A574" t="str">
            <v>DIVE</v>
          </cell>
          <cell r="B574" t="str">
            <v>Commercial Diving</v>
          </cell>
          <cell r="C574">
            <v>32.99</v>
          </cell>
          <cell r="D574">
            <v>0</v>
          </cell>
          <cell r="E574">
            <v>0.28999999999999998</v>
          </cell>
          <cell r="F574">
            <v>160679.12</v>
          </cell>
          <cell r="H574">
            <v>4870.5401636859651</v>
          </cell>
          <cell r="J574">
            <v>4913.7345565749229</v>
          </cell>
        </row>
        <row r="575">
          <cell r="A575" t="str">
            <v>CSEW</v>
          </cell>
          <cell r="B575" t="str">
            <v>Commercial Sewing</v>
          </cell>
          <cell r="C575">
            <v>19.899999999999999</v>
          </cell>
          <cell r="D575">
            <v>19.899999999999999</v>
          </cell>
          <cell r="E575">
            <v>0</v>
          </cell>
          <cell r="F575">
            <v>50318.01</v>
          </cell>
          <cell r="H575">
            <v>2528.5432160804021</v>
          </cell>
          <cell r="J575">
            <v>2528.5432160804021</v>
          </cell>
        </row>
        <row r="576">
          <cell r="A576" t="str">
            <v>CTD</v>
          </cell>
          <cell r="B576" t="str">
            <v>Commercial Truck Driving</v>
          </cell>
          <cell r="C576">
            <v>28.13</v>
          </cell>
          <cell r="D576">
            <v>0</v>
          </cell>
          <cell r="E576">
            <v>0</v>
          </cell>
          <cell r="F576">
            <v>223699.09</v>
          </cell>
          <cell r="H576">
            <v>7952.3316743690011</v>
          </cell>
          <cell r="J576">
            <v>7952.3316743690011</v>
          </cell>
        </row>
        <row r="577">
          <cell r="A577" t="str">
            <v>CM</v>
          </cell>
          <cell r="B577" t="str">
            <v>Communications &amp; Media</v>
          </cell>
          <cell r="C577">
            <v>0.33</v>
          </cell>
          <cell r="D577">
            <v>0</v>
          </cell>
          <cell r="E577">
            <v>0</v>
          </cell>
          <cell r="F577">
            <v>36.81</v>
          </cell>
          <cell r="H577">
            <v>111.54545454545455</v>
          </cell>
          <cell r="J577">
            <v>111.54545454545455</v>
          </cell>
        </row>
        <row r="578">
          <cell r="A578" t="str">
            <v>CSA</v>
          </cell>
          <cell r="B578" t="str">
            <v>Computer Applications Special</v>
          </cell>
          <cell r="C578">
            <v>112.47</v>
          </cell>
          <cell r="D578">
            <v>0</v>
          </cell>
          <cell r="E578">
            <v>2.5</v>
          </cell>
          <cell r="F578">
            <v>529115.68999999994</v>
          </cell>
          <cell r="H578">
            <v>4704.5051124744368</v>
          </cell>
          <cell r="J578">
            <v>4811.4548513230875</v>
          </cell>
        </row>
        <row r="579">
          <cell r="A579" t="str">
            <v>CNS</v>
          </cell>
          <cell r="B579" t="str">
            <v>Computer Network Specialist</v>
          </cell>
          <cell r="C579">
            <v>324.74</v>
          </cell>
          <cell r="D579">
            <v>10.84</v>
          </cell>
          <cell r="E579">
            <v>1.83</v>
          </cell>
          <cell r="F579">
            <v>997283.75</v>
          </cell>
          <cell r="H579">
            <v>3071.0222023772862</v>
          </cell>
          <cell r="J579">
            <v>3088.4263417051188</v>
          </cell>
        </row>
        <row r="580">
          <cell r="A580" t="str">
            <v>CS</v>
          </cell>
          <cell r="B580" t="str">
            <v>Computer Support Specialist</v>
          </cell>
          <cell r="C580">
            <v>134.46</v>
          </cell>
          <cell r="D580">
            <v>10.039999999999999</v>
          </cell>
          <cell r="E580">
            <v>3.99</v>
          </cell>
          <cell r="F580">
            <v>400093.07</v>
          </cell>
          <cell r="H580">
            <v>2975.5545887252715</v>
          </cell>
          <cell r="J580">
            <v>3066.5522342300915</v>
          </cell>
        </row>
        <row r="581">
          <cell r="A581" t="str">
            <v>CSOT</v>
          </cell>
          <cell r="B581" t="str">
            <v>Correctional Security Officer</v>
          </cell>
          <cell r="C581">
            <v>3.4</v>
          </cell>
          <cell r="D581">
            <v>0</v>
          </cell>
          <cell r="E581">
            <v>0</v>
          </cell>
          <cell r="F581">
            <v>51803.65</v>
          </cell>
          <cell r="H581">
            <v>15236.367647058825</v>
          </cell>
          <cell r="J581">
            <v>15236.367647058825</v>
          </cell>
        </row>
        <row r="582">
          <cell r="A582" t="str">
            <v>COSM</v>
          </cell>
          <cell r="B582" t="str">
            <v>Cosmetology</v>
          </cell>
          <cell r="C582">
            <v>137.46</v>
          </cell>
          <cell r="D582">
            <v>0</v>
          </cell>
          <cell r="E582">
            <v>5.17</v>
          </cell>
          <cell r="F582">
            <v>406279.42</v>
          </cell>
          <cell r="H582">
            <v>2955.6192346864541</v>
          </cell>
          <cell r="J582">
            <v>3071.1272205004152</v>
          </cell>
        </row>
        <row r="583">
          <cell r="A583" t="str">
            <v>CRMJ</v>
          </cell>
          <cell r="B583" t="str">
            <v>Criminal Justice</v>
          </cell>
          <cell r="C583">
            <v>73.87</v>
          </cell>
          <cell r="D583">
            <v>0</v>
          </cell>
          <cell r="E583">
            <v>1.33</v>
          </cell>
          <cell r="F583">
            <v>124353.54</v>
          </cell>
          <cell r="H583">
            <v>1683.4105861648841</v>
          </cell>
          <cell r="J583">
            <v>1714.2754342431761</v>
          </cell>
        </row>
        <row r="584">
          <cell r="A584" t="str">
            <v>CA</v>
          </cell>
          <cell r="B584" t="str">
            <v>Culinary Arts</v>
          </cell>
          <cell r="C584">
            <v>212.45</v>
          </cell>
          <cell r="D584">
            <v>64.14</v>
          </cell>
          <cell r="E584">
            <v>10.06</v>
          </cell>
          <cell r="F584">
            <v>793890.59</v>
          </cell>
          <cell r="H584">
            <v>3736.8349729348083</v>
          </cell>
          <cell r="J584">
            <v>3922.5781412125107</v>
          </cell>
        </row>
        <row r="585">
          <cell r="A585" t="str">
            <v>DV</v>
          </cell>
          <cell r="B585" t="str">
            <v>Developmental Studies</v>
          </cell>
          <cell r="C585">
            <v>1176.42</v>
          </cell>
          <cell r="D585">
            <v>52.42</v>
          </cell>
          <cell r="E585">
            <v>37</v>
          </cell>
          <cell r="F585">
            <v>2558738.5499999998</v>
          </cell>
          <cell r="H585">
            <v>2175.0212934156166</v>
          </cell>
          <cell r="J585">
            <v>2245.6500236962661</v>
          </cell>
        </row>
        <row r="586">
          <cell r="A586" t="str">
            <v>DP</v>
          </cell>
          <cell r="B586" t="str">
            <v>Diesel Powered Equipment</v>
          </cell>
          <cell r="C586">
            <v>146.62</v>
          </cell>
          <cell r="D586">
            <v>10.7</v>
          </cell>
          <cell r="E586">
            <v>31.44</v>
          </cell>
          <cell r="F586">
            <v>593120.91</v>
          </cell>
          <cell r="H586">
            <v>4045.293343336516</v>
          </cell>
          <cell r="J586">
            <v>5149.5130230942868</v>
          </cell>
        </row>
        <row r="587">
          <cell r="A587" t="str">
            <v>DT</v>
          </cell>
          <cell r="B587" t="str">
            <v>Drafting &amp; Design Tech</v>
          </cell>
          <cell r="C587">
            <v>323.7</v>
          </cell>
          <cell r="D587">
            <v>0.32</v>
          </cell>
          <cell r="E587">
            <v>27.05</v>
          </cell>
          <cell r="F587">
            <v>1143358.46</v>
          </cell>
          <cell r="H587">
            <v>3532.1546493666974</v>
          </cell>
          <cell r="J587">
            <v>3854.2338108882523</v>
          </cell>
        </row>
        <row r="588">
          <cell r="A588" t="str">
            <v>EC</v>
          </cell>
          <cell r="B588" t="str">
            <v>Early Childhood Education</v>
          </cell>
          <cell r="C588">
            <v>419.06</v>
          </cell>
          <cell r="D588">
            <v>0</v>
          </cell>
          <cell r="E588">
            <v>11.5</v>
          </cell>
          <cell r="F588">
            <v>756176.97</v>
          </cell>
          <cell r="H588">
            <v>1804.4599102753782</v>
          </cell>
          <cell r="J588">
            <v>1855.3758219648639</v>
          </cell>
        </row>
        <row r="589">
          <cell r="A589" t="str">
            <v>EL</v>
          </cell>
          <cell r="B589" t="str">
            <v>Electrician</v>
          </cell>
          <cell r="C589">
            <v>246.45</v>
          </cell>
          <cell r="D589">
            <v>3.85</v>
          </cell>
          <cell r="E589">
            <v>8.94</v>
          </cell>
          <cell r="F589">
            <v>772101.22</v>
          </cell>
          <cell r="H589">
            <v>3132.8919456279164</v>
          </cell>
          <cell r="J589">
            <v>3250.8156288156288</v>
          </cell>
        </row>
        <row r="590">
          <cell r="A590" t="str">
            <v>ELMT</v>
          </cell>
          <cell r="B590" t="str">
            <v>Electromechanical Technology</v>
          </cell>
          <cell r="C590">
            <v>7.63</v>
          </cell>
          <cell r="D590">
            <v>0</v>
          </cell>
          <cell r="E590">
            <v>0.53</v>
          </cell>
          <cell r="F590">
            <v>56378.2</v>
          </cell>
          <cell r="H590">
            <v>7389.0170380078634</v>
          </cell>
          <cell r="J590">
            <v>7940.5915492957747</v>
          </cell>
        </row>
        <row r="591">
          <cell r="A591" t="str">
            <v>CME</v>
          </cell>
          <cell r="B591" t="str">
            <v>Electronics Tech, Communicati</v>
          </cell>
          <cell r="C591">
            <v>47.47</v>
          </cell>
          <cell r="D591">
            <v>15.13</v>
          </cell>
          <cell r="E591">
            <v>2.8</v>
          </cell>
          <cell r="F591">
            <v>324376.77</v>
          </cell>
          <cell r="H591">
            <v>6833.3004002527914</v>
          </cell>
          <cell r="J591">
            <v>7261.6245802552048</v>
          </cell>
        </row>
        <row r="592">
          <cell r="A592" t="str">
            <v>CE</v>
          </cell>
          <cell r="B592" t="str">
            <v>Electronics Tech, Computer</v>
          </cell>
          <cell r="C592">
            <v>44.74</v>
          </cell>
          <cell r="D592">
            <v>0.14000000000000001</v>
          </cell>
          <cell r="E592">
            <v>3.6</v>
          </cell>
          <cell r="F592">
            <v>325430.89</v>
          </cell>
          <cell r="H592">
            <v>7273.8240947697814</v>
          </cell>
          <cell r="J592">
            <v>7910.3279047156057</v>
          </cell>
        </row>
        <row r="593">
          <cell r="A593" t="str">
            <v>CSE</v>
          </cell>
          <cell r="B593" t="str">
            <v>Electronics Tech, Consumer</v>
          </cell>
          <cell r="C593">
            <v>12.9</v>
          </cell>
          <cell r="D593">
            <v>0</v>
          </cell>
          <cell r="E593">
            <v>0.63</v>
          </cell>
          <cell r="F593">
            <v>109519.15</v>
          </cell>
          <cell r="H593">
            <v>8489.8565891472863</v>
          </cell>
          <cell r="J593">
            <v>8925.7660961695183</v>
          </cell>
        </row>
        <row r="594">
          <cell r="A594" t="str">
            <v>EMT</v>
          </cell>
          <cell r="B594" t="str">
            <v>Emergency Medical Technician</v>
          </cell>
          <cell r="C594">
            <v>116.55</v>
          </cell>
          <cell r="D594">
            <v>0</v>
          </cell>
          <cell r="E594">
            <v>17.5</v>
          </cell>
          <cell r="F594">
            <v>36879.19</v>
          </cell>
          <cell r="H594">
            <v>316.42376662376665</v>
          </cell>
          <cell r="J594">
            <v>372.32902574457347</v>
          </cell>
        </row>
        <row r="595">
          <cell r="A595" t="str">
            <v>ENGL</v>
          </cell>
          <cell r="B595" t="str">
            <v>English</v>
          </cell>
          <cell r="C595">
            <v>35.5</v>
          </cell>
          <cell r="D595">
            <v>5.3</v>
          </cell>
          <cell r="E595">
            <v>0.1</v>
          </cell>
          <cell r="F595">
            <v>129806.43</v>
          </cell>
          <cell r="H595">
            <v>3656.5191549295773</v>
          </cell>
          <cell r="J595">
            <v>3666.8483050847458</v>
          </cell>
        </row>
        <row r="596">
          <cell r="A596" t="str">
            <v>FRTY</v>
          </cell>
          <cell r="B596" t="str">
            <v>Forest Technology</v>
          </cell>
          <cell r="C596">
            <v>12.33</v>
          </cell>
          <cell r="D596">
            <v>0</v>
          </cell>
          <cell r="E596">
            <v>3.43</v>
          </cell>
          <cell r="F596">
            <v>58793.52</v>
          </cell>
          <cell r="H596">
            <v>4768.3309002433089</v>
          </cell>
          <cell r="J596">
            <v>6606.0134831460664</v>
          </cell>
        </row>
        <row r="597">
          <cell r="A597" t="str">
            <v>GDP</v>
          </cell>
          <cell r="B597" t="str">
            <v>Graphic Com-Desktop Publishin</v>
          </cell>
          <cell r="C597">
            <v>26.96</v>
          </cell>
          <cell r="D597">
            <v>0</v>
          </cell>
          <cell r="E597">
            <v>0</v>
          </cell>
          <cell r="F597">
            <v>55761.02</v>
          </cell>
          <cell r="H597">
            <v>2068.2870919881302</v>
          </cell>
          <cell r="J597">
            <v>2068.2870919881302</v>
          </cell>
        </row>
        <row r="598">
          <cell r="A598" t="str">
            <v>GC</v>
          </cell>
          <cell r="B598" t="str">
            <v>Graphic Communications</v>
          </cell>
          <cell r="C598">
            <v>6.12</v>
          </cell>
          <cell r="D598">
            <v>5.35</v>
          </cell>
          <cell r="E598">
            <v>0.23</v>
          </cell>
          <cell r="H598">
            <v>0</v>
          </cell>
          <cell r="J598">
            <v>0</v>
          </cell>
        </row>
        <row r="599">
          <cell r="A599" t="str">
            <v>GPP</v>
          </cell>
          <cell r="B599" t="str">
            <v>Graphic Com-Process Printing</v>
          </cell>
          <cell r="C599">
            <v>61.53</v>
          </cell>
          <cell r="D599">
            <v>0</v>
          </cell>
          <cell r="E599">
            <v>7.0000000000000007E-2</v>
          </cell>
          <cell r="F599">
            <v>205284.63</v>
          </cell>
          <cell r="H599">
            <v>3336.3339834227208</v>
          </cell>
          <cell r="J599">
            <v>3340.1339082329969</v>
          </cell>
        </row>
        <row r="600">
          <cell r="A600" t="str">
            <v>PE</v>
          </cell>
          <cell r="B600" t="str">
            <v>Health Science</v>
          </cell>
          <cell r="C600">
            <v>9.1</v>
          </cell>
          <cell r="D600">
            <v>0</v>
          </cell>
          <cell r="E600">
            <v>0</v>
          </cell>
          <cell r="H600">
            <v>0</v>
          </cell>
          <cell r="J600">
            <v>0</v>
          </cell>
        </row>
        <row r="601">
          <cell r="A601" t="str">
            <v>HORT</v>
          </cell>
          <cell r="B601" t="str">
            <v>Horticulture</v>
          </cell>
          <cell r="C601">
            <v>110.14</v>
          </cell>
          <cell r="D601">
            <v>96.93</v>
          </cell>
          <cell r="E601">
            <v>1.01</v>
          </cell>
          <cell r="F601">
            <v>313784.43</v>
          </cell>
          <cell r="H601">
            <v>2848.9597784637731</v>
          </cell>
          <cell r="J601">
            <v>2875.3269495097588</v>
          </cell>
        </row>
        <row r="602">
          <cell r="A602" t="str">
            <v>HT</v>
          </cell>
          <cell r="B602" t="str">
            <v>Hospitality/Tourism</v>
          </cell>
          <cell r="C602">
            <v>35.81</v>
          </cell>
          <cell r="D602">
            <v>1.1499999999999999</v>
          </cell>
          <cell r="E602">
            <v>2</v>
          </cell>
          <cell r="F602">
            <v>106927.6</v>
          </cell>
          <cell r="H602">
            <v>2985.9703993297962</v>
          </cell>
          <cell r="J602">
            <v>3162.6027802425319</v>
          </cell>
        </row>
        <row r="603">
          <cell r="A603" t="str">
            <v>HVAC</v>
          </cell>
          <cell r="B603" t="str">
            <v>HVAC</v>
          </cell>
          <cell r="C603">
            <v>316.94</v>
          </cell>
          <cell r="D603">
            <v>40.39</v>
          </cell>
          <cell r="E603">
            <v>19.23</v>
          </cell>
          <cell r="F603">
            <v>1134993.68</v>
          </cell>
          <cell r="H603">
            <v>3581.0995141036155</v>
          </cell>
          <cell r="J603">
            <v>3812.4136911759765</v>
          </cell>
        </row>
        <row r="604">
          <cell r="A604" t="str">
            <v>IE</v>
          </cell>
          <cell r="B604" t="str">
            <v>Industrial Electronics Tech</v>
          </cell>
          <cell r="C604">
            <v>221.24</v>
          </cell>
          <cell r="D604">
            <v>0</v>
          </cell>
          <cell r="E604">
            <v>4.8</v>
          </cell>
          <cell r="F604">
            <v>1178905.8600000001</v>
          </cell>
          <cell r="H604">
            <v>5328.6289097812332</v>
          </cell>
          <cell r="J604">
            <v>5446.802162262059</v>
          </cell>
        </row>
        <row r="605">
          <cell r="A605" t="str">
            <v>IIT</v>
          </cell>
          <cell r="B605" t="str">
            <v>Industrial Instrument Tech</v>
          </cell>
          <cell r="C605">
            <v>173.27</v>
          </cell>
          <cell r="D605">
            <v>0</v>
          </cell>
          <cell r="E605">
            <v>0.23</v>
          </cell>
          <cell r="F605">
            <v>464238.83</v>
          </cell>
          <cell r="H605">
            <v>2679.2799099671033</v>
          </cell>
          <cell r="J605">
            <v>2682.8411349976882</v>
          </cell>
        </row>
        <row r="606">
          <cell r="A606" t="str">
            <v>IMS</v>
          </cell>
          <cell r="B606" t="str">
            <v>Industrial Machine Shop</v>
          </cell>
          <cell r="C606">
            <v>128.32</v>
          </cell>
          <cell r="D606">
            <v>0</v>
          </cell>
          <cell r="E606">
            <v>13.84</v>
          </cell>
          <cell r="F606">
            <v>556059.03</v>
          </cell>
          <cell r="H606">
            <v>4333.3777275561106</v>
          </cell>
          <cell r="J606">
            <v>4857.2591719077573</v>
          </cell>
        </row>
        <row r="607">
          <cell r="A607" t="str">
            <v>IM</v>
          </cell>
          <cell r="B607" t="str">
            <v>Industrial Maintenance Tech</v>
          </cell>
          <cell r="C607">
            <v>80.59</v>
          </cell>
          <cell r="D607">
            <v>0.15</v>
          </cell>
          <cell r="E607">
            <v>3.8</v>
          </cell>
          <cell r="F607">
            <v>312283.51</v>
          </cell>
          <cell r="H607">
            <v>3874.9660007445091</v>
          </cell>
          <cell r="J607">
            <v>4066.7210574293526</v>
          </cell>
        </row>
        <row r="608">
          <cell r="A608" t="str">
            <v>JM</v>
          </cell>
          <cell r="B608" t="str">
            <v>Jewelry Manufacturing</v>
          </cell>
          <cell r="C608">
            <v>31.67</v>
          </cell>
          <cell r="D608">
            <v>0</v>
          </cell>
          <cell r="E608">
            <v>1.24</v>
          </cell>
          <cell r="F608">
            <v>157663.95000000001</v>
          </cell>
          <cell r="H608">
            <v>4978.3375434164827</v>
          </cell>
          <cell r="J608">
            <v>5181.2011173184355</v>
          </cell>
        </row>
        <row r="609">
          <cell r="A609" t="str">
            <v>JRLY</v>
          </cell>
          <cell r="B609" t="str">
            <v>Jewelry Technology</v>
          </cell>
          <cell r="C609">
            <v>12.93</v>
          </cell>
          <cell r="D609">
            <v>0</v>
          </cell>
          <cell r="E609">
            <v>0.83</v>
          </cell>
          <cell r="F609">
            <v>58736.61</v>
          </cell>
          <cell r="H609">
            <v>4542.6612529002323</v>
          </cell>
          <cell r="J609">
            <v>4854.2652892561982</v>
          </cell>
        </row>
        <row r="610">
          <cell r="A610" t="str">
            <v>APRP</v>
          </cell>
          <cell r="B610" t="str">
            <v>Major Appliance Repair</v>
          </cell>
          <cell r="C610">
            <v>30.36</v>
          </cell>
          <cell r="D610">
            <v>0</v>
          </cell>
          <cell r="E610">
            <v>3.13</v>
          </cell>
          <cell r="F610">
            <v>102160.78</v>
          </cell>
          <cell r="H610">
            <v>3364.979578392622</v>
          </cell>
          <cell r="J610">
            <v>3751.7730444362833</v>
          </cell>
        </row>
        <row r="611">
          <cell r="A611" t="str">
            <v>MARI</v>
          </cell>
          <cell r="B611" t="str">
            <v>Marine Operations</v>
          </cell>
          <cell r="C611">
            <v>129.05000000000001</v>
          </cell>
          <cell r="D611">
            <v>0.02</v>
          </cell>
          <cell r="E611">
            <v>0.06</v>
          </cell>
          <cell r="F611">
            <v>679037.55</v>
          </cell>
          <cell r="H611">
            <v>5261.8175125920188</v>
          </cell>
          <cell r="J611">
            <v>5264.2650593069229</v>
          </cell>
        </row>
        <row r="612">
          <cell r="A612" t="str">
            <v>MKMG</v>
          </cell>
          <cell r="B612" t="str">
            <v>Marketing/Management</v>
          </cell>
          <cell r="C612">
            <v>5.0999999999999996</v>
          </cell>
          <cell r="D612">
            <v>0</v>
          </cell>
          <cell r="E612">
            <v>0.2</v>
          </cell>
          <cell r="F612">
            <v>46068.19</v>
          </cell>
          <cell r="H612">
            <v>9032.9784313725504</v>
          </cell>
          <cell r="J612">
            <v>9401.6714285714297</v>
          </cell>
        </row>
        <row r="613">
          <cell r="A613" t="str">
            <v>MS</v>
          </cell>
          <cell r="B613" t="str">
            <v>Masonry</v>
          </cell>
          <cell r="C613">
            <v>9.0299999999999994</v>
          </cell>
          <cell r="D613">
            <v>0</v>
          </cell>
          <cell r="E613">
            <v>0</v>
          </cell>
          <cell r="F613">
            <v>50655.54</v>
          </cell>
          <cell r="H613">
            <v>5609.6943521594685</v>
          </cell>
          <cell r="J613">
            <v>5609.6943521594685</v>
          </cell>
        </row>
        <row r="614">
          <cell r="A614" t="str">
            <v>MATH</v>
          </cell>
          <cell r="B614" t="str">
            <v>Mathematics</v>
          </cell>
          <cell r="C614">
            <v>82.12</v>
          </cell>
          <cell r="D614">
            <v>8.42</v>
          </cell>
          <cell r="E614">
            <v>3.53</v>
          </cell>
          <cell r="F614">
            <v>120844.95</v>
          </cell>
          <cell r="H614">
            <v>1471.5653921091084</v>
          </cell>
          <cell r="J614">
            <v>1537.6631887008525</v>
          </cell>
        </row>
        <row r="615">
          <cell r="A615" t="str">
            <v>MA</v>
          </cell>
          <cell r="B615" t="str">
            <v>Medical Assistant</v>
          </cell>
          <cell r="C615">
            <v>51.62</v>
          </cell>
          <cell r="D615">
            <v>0</v>
          </cell>
          <cell r="E615">
            <v>0.57999999999999996</v>
          </cell>
          <cell r="F615">
            <v>118998.46</v>
          </cell>
          <cell r="H615">
            <v>2305.2781867493222</v>
          </cell>
          <cell r="J615">
            <v>2331.4745297805644</v>
          </cell>
        </row>
        <row r="616">
          <cell r="A616" t="str">
            <v>MLTS</v>
          </cell>
          <cell r="B616" t="str">
            <v>Medical Laboratory Technician</v>
          </cell>
          <cell r="C616">
            <v>24.63</v>
          </cell>
          <cell r="D616">
            <v>0</v>
          </cell>
          <cell r="E616">
            <v>0</v>
          </cell>
          <cell r="F616">
            <v>97446.54</v>
          </cell>
          <cell r="H616">
            <v>3956.4165651644335</v>
          </cell>
          <cell r="J616">
            <v>3956.4165651644335</v>
          </cell>
        </row>
        <row r="617">
          <cell r="A617" t="str">
            <v>NSC</v>
          </cell>
          <cell r="B617" t="str">
            <v>Natural Sciences</v>
          </cell>
          <cell r="C617">
            <v>30.6</v>
          </cell>
          <cell r="D617">
            <v>0</v>
          </cell>
          <cell r="E617">
            <v>1.1299999999999999</v>
          </cell>
          <cell r="F617">
            <v>79783.41</v>
          </cell>
          <cell r="H617">
            <v>2607.3009803921568</v>
          </cell>
          <cell r="J617">
            <v>2707.2755344418051</v>
          </cell>
        </row>
        <row r="618">
          <cell r="A618" t="str">
            <v>NDTT</v>
          </cell>
          <cell r="B618" t="str">
            <v>Nondestructive Testing Tech</v>
          </cell>
          <cell r="C618">
            <v>59.57</v>
          </cell>
          <cell r="D618">
            <v>0</v>
          </cell>
          <cell r="E618">
            <v>0</v>
          </cell>
          <cell r="F618">
            <v>125547.04</v>
          </cell>
          <cell r="H618">
            <v>2107.5548094678529</v>
          </cell>
          <cell r="J618">
            <v>2107.5548094678529</v>
          </cell>
        </row>
        <row r="619">
          <cell r="A619" t="str">
            <v>NA</v>
          </cell>
          <cell r="B619" t="str">
            <v>Nursing Assistant</v>
          </cell>
          <cell r="C619">
            <v>580.26</v>
          </cell>
          <cell r="D619">
            <v>0</v>
          </cell>
          <cell r="E619">
            <v>62.98</v>
          </cell>
          <cell r="F619">
            <v>906533</v>
          </cell>
          <cell r="H619">
            <v>1562.2875952159377</v>
          </cell>
          <cell r="J619">
            <v>1752.4996133622024</v>
          </cell>
        </row>
        <row r="620">
          <cell r="A620" t="str">
            <v>OS</v>
          </cell>
          <cell r="B620" t="str">
            <v>Office Systems Tech</v>
          </cell>
          <cell r="C620">
            <v>3500.72</v>
          </cell>
          <cell r="D620">
            <v>231.86</v>
          </cell>
          <cell r="E620">
            <v>114.88</v>
          </cell>
          <cell r="F620">
            <v>6757071.9400000004</v>
          </cell>
          <cell r="H620">
            <v>1930.1949141890816</v>
          </cell>
          <cell r="J620">
            <v>1995.6855433215987</v>
          </cell>
        </row>
        <row r="621">
          <cell r="A621" t="str">
            <v>OP</v>
          </cell>
          <cell r="B621" t="str">
            <v>Outdoor Power Equip Tech</v>
          </cell>
          <cell r="C621">
            <v>71.36</v>
          </cell>
          <cell r="D621">
            <v>10.86</v>
          </cell>
          <cell r="E621">
            <v>15.34</v>
          </cell>
          <cell r="F621">
            <v>322880.12</v>
          </cell>
          <cell r="H621">
            <v>4524.6653587443943</v>
          </cell>
          <cell r="J621">
            <v>5763.6579792931097</v>
          </cell>
        </row>
        <row r="622">
          <cell r="A622" t="str">
            <v>PC</v>
          </cell>
          <cell r="B622" t="str">
            <v>Patient Care Technician</v>
          </cell>
          <cell r="C622">
            <v>33.53</v>
          </cell>
          <cell r="D622">
            <v>0</v>
          </cell>
          <cell r="E622">
            <v>0</v>
          </cell>
          <cell r="F622">
            <v>110299.77</v>
          </cell>
          <cell r="H622">
            <v>3289.5845511482253</v>
          </cell>
          <cell r="J622">
            <v>3289.5845511482253</v>
          </cell>
        </row>
        <row r="623">
          <cell r="A623" t="str">
            <v>PB</v>
          </cell>
          <cell r="B623" t="str">
            <v>Phlebotomy</v>
          </cell>
          <cell r="C623">
            <v>9.1</v>
          </cell>
          <cell r="D623">
            <v>0</v>
          </cell>
          <cell r="E623">
            <v>0.26</v>
          </cell>
          <cell r="F623">
            <v>9138.3700000000008</v>
          </cell>
          <cell r="H623">
            <v>1004.2164835164837</v>
          </cell>
          <cell r="J623">
            <v>1033.7522624434391</v>
          </cell>
        </row>
        <row r="624">
          <cell r="A624" t="str">
            <v>PN</v>
          </cell>
          <cell r="B624" t="str">
            <v>Practical Nursing</v>
          </cell>
          <cell r="C624">
            <v>2185.58</v>
          </cell>
          <cell r="D624">
            <v>19.62</v>
          </cell>
          <cell r="E624">
            <v>11.52</v>
          </cell>
          <cell r="F624">
            <v>8750164.6699999999</v>
          </cell>
          <cell r="H624">
            <v>4003.5892852240613</v>
          </cell>
          <cell r="J624">
            <v>4024.8036714718105</v>
          </cell>
        </row>
        <row r="625">
          <cell r="A625" t="str">
            <v>PT</v>
          </cell>
          <cell r="B625" t="str">
            <v>Process Technology</v>
          </cell>
          <cell r="C625">
            <v>57.5</v>
          </cell>
          <cell r="D625">
            <v>0</v>
          </cell>
          <cell r="E625">
            <v>5.2</v>
          </cell>
          <cell r="F625">
            <v>234487.94</v>
          </cell>
          <cell r="H625">
            <v>4078.0511304347829</v>
          </cell>
          <cell r="J625">
            <v>4483.5170172084136</v>
          </cell>
        </row>
        <row r="626">
          <cell r="A626" t="str">
            <v>SURG</v>
          </cell>
          <cell r="B626" t="str">
            <v>Surgical Technology</v>
          </cell>
          <cell r="C626">
            <v>43.04</v>
          </cell>
          <cell r="D626">
            <v>0</v>
          </cell>
          <cell r="E626">
            <v>1.43</v>
          </cell>
          <cell r="F626">
            <v>106051.31</v>
          </cell>
          <cell r="H626">
            <v>2464.0174256505575</v>
          </cell>
          <cell r="J626">
            <v>2548.6976688296081</v>
          </cell>
        </row>
        <row r="627">
          <cell r="A627" t="str">
            <v>UPHO</v>
          </cell>
          <cell r="B627" t="str">
            <v>Upholstery Technology</v>
          </cell>
          <cell r="C627">
            <v>37.67</v>
          </cell>
          <cell r="D627">
            <v>25.1</v>
          </cell>
          <cell r="E627">
            <v>0.33</v>
          </cell>
          <cell r="F627">
            <v>135360.29999999999</v>
          </cell>
          <cell r="H627">
            <v>3593.318290416777</v>
          </cell>
          <cell r="J627">
            <v>3625.0749866095334</v>
          </cell>
        </row>
        <row r="628">
          <cell r="A628" t="str">
            <v>WD</v>
          </cell>
          <cell r="B628" t="str">
            <v>Welding</v>
          </cell>
          <cell r="C628">
            <v>970.47</v>
          </cell>
          <cell r="D628">
            <v>74.73</v>
          </cell>
          <cell r="E628">
            <v>204.79</v>
          </cell>
          <cell r="F628">
            <v>3659814.67</v>
          </cell>
          <cell r="H628">
            <v>3771.177542840067</v>
          </cell>
          <cell r="J628">
            <v>4779.8227327343011</v>
          </cell>
        </row>
        <row r="629">
          <cell r="B629" t="str">
            <v>Grand Total</v>
          </cell>
          <cell r="C629">
            <v>14490.61</v>
          </cell>
          <cell r="D629">
            <v>835.33</v>
          </cell>
          <cell r="E629">
            <v>820.57</v>
          </cell>
          <cell r="F629">
            <v>43596458.859999999</v>
          </cell>
          <cell r="H629">
            <v>3008.6</v>
          </cell>
          <cell r="J629">
            <v>3189.19760732229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REB"/>
      <sheetName val="Factor"/>
      <sheetName val="Groups"/>
      <sheetName val="Report"/>
      <sheetName val="Institution"/>
      <sheetName val="SCHData"/>
      <sheetName val="Data"/>
      <sheetName val="Space"/>
      <sheetName val="Research"/>
      <sheetName val="R&amp;D"/>
      <sheetName val="Online Comp"/>
      <sheetName val="Chart - Liberal Arts"/>
      <sheetName val="SCH summary"/>
      <sheetName val="SCHData (3)"/>
    </sheetNames>
    <sheetDataSet>
      <sheetData sheetId="0">
        <row r="2">
          <cell r="D2">
            <v>0.06</v>
          </cell>
        </row>
        <row r="3">
          <cell r="B3">
            <v>0.25</v>
          </cell>
        </row>
        <row r="5">
          <cell r="B5">
            <v>6.75</v>
          </cell>
        </row>
        <row r="7">
          <cell r="B7">
            <v>1.29E-2</v>
          </cell>
        </row>
        <row r="8">
          <cell r="B8">
            <v>4.0000000000000001E-3</v>
          </cell>
        </row>
        <row r="9">
          <cell r="B9">
            <v>1850000</v>
          </cell>
        </row>
        <row r="10">
          <cell r="G10">
            <v>0</v>
          </cell>
        </row>
        <row r="11">
          <cell r="B11">
            <v>0.5</v>
          </cell>
        </row>
        <row r="12">
          <cell r="G12">
            <v>0.05</v>
          </cell>
        </row>
      </sheetData>
      <sheetData sheetId="1">
        <row r="5">
          <cell r="A5" t="str">
            <v>1</v>
          </cell>
          <cell r="B5">
            <v>164.85</v>
          </cell>
          <cell r="C5">
            <v>71779</v>
          </cell>
          <cell r="D5">
            <v>14877</v>
          </cell>
          <cell r="E5">
            <v>7630</v>
          </cell>
          <cell r="F5">
            <v>0</v>
          </cell>
          <cell r="G5">
            <v>7247</v>
          </cell>
          <cell r="H5">
            <v>0.10100000000000001</v>
          </cell>
          <cell r="I5">
            <v>0.51287221886132961</v>
          </cell>
          <cell r="J5">
            <v>134</v>
          </cell>
          <cell r="K5">
            <v>0.88</v>
          </cell>
          <cell r="L5">
            <v>81567</v>
          </cell>
        </row>
        <row r="6">
          <cell r="A6" t="str">
            <v>2</v>
          </cell>
          <cell r="B6">
            <v>153.24</v>
          </cell>
          <cell r="C6">
            <v>66724</v>
          </cell>
          <cell r="D6">
            <v>12604</v>
          </cell>
          <cell r="E6">
            <v>6959</v>
          </cell>
          <cell r="F6">
            <v>0</v>
          </cell>
          <cell r="G6">
            <v>5645</v>
          </cell>
          <cell r="H6">
            <v>0.155</v>
          </cell>
          <cell r="I6">
            <v>0.55212630910821958</v>
          </cell>
          <cell r="J6">
            <v>134</v>
          </cell>
          <cell r="K6">
            <v>0.88</v>
          </cell>
          <cell r="L6">
            <v>75823</v>
          </cell>
        </row>
        <row r="7">
          <cell r="A7" t="str">
            <v>3</v>
          </cell>
          <cell r="B7">
            <v>125.31</v>
          </cell>
          <cell r="C7">
            <v>54560</v>
          </cell>
          <cell r="D7">
            <v>10851</v>
          </cell>
          <cell r="E7">
            <v>5898</v>
          </cell>
          <cell r="F7">
            <v>0</v>
          </cell>
          <cell r="G7">
            <v>4953</v>
          </cell>
          <cell r="H7">
            <v>0.19</v>
          </cell>
          <cell r="I7">
            <v>0.54354437379043408</v>
          </cell>
          <cell r="J7">
            <v>134</v>
          </cell>
          <cell r="K7">
            <v>0.88</v>
          </cell>
          <cell r="L7">
            <v>62000</v>
          </cell>
        </row>
        <row r="8">
          <cell r="A8" t="str">
            <v>4</v>
          </cell>
          <cell r="B8">
            <v>121</v>
          </cell>
          <cell r="C8">
            <v>52686</v>
          </cell>
          <cell r="D8">
            <v>10103</v>
          </cell>
          <cell r="E8">
            <v>5566</v>
          </cell>
          <cell r="F8">
            <v>0</v>
          </cell>
          <cell r="G8">
            <v>4537</v>
          </cell>
          <cell r="H8">
            <v>0.224</v>
          </cell>
          <cell r="I8">
            <v>0.55092546768286643</v>
          </cell>
          <cell r="J8">
            <v>134</v>
          </cell>
          <cell r="K8">
            <v>0.88</v>
          </cell>
          <cell r="L8">
            <v>59871</v>
          </cell>
        </row>
        <row r="9">
          <cell r="A9" t="str">
            <v>5</v>
          </cell>
          <cell r="B9">
            <v>115.21</v>
          </cell>
          <cell r="C9">
            <v>50160</v>
          </cell>
          <cell r="D9">
            <v>10413</v>
          </cell>
          <cell r="E9">
            <v>5731</v>
          </cell>
          <cell r="F9">
            <v>0</v>
          </cell>
          <cell r="G9">
            <v>4682</v>
          </cell>
          <cell r="H9">
            <v>0.253</v>
          </cell>
          <cell r="I9">
            <v>0.550369730145011</v>
          </cell>
          <cell r="J9">
            <v>134</v>
          </cell>
          <cell r="K9">
            <v>0.88</v>
          </cell>
          <cell r="L9">
            <v>57000</v>
          </cell>
        </row>
        <row r="10">
          <cell r="A10" t="str">
            <v>6</v>
          </cell>
          <cell r="B10">
            <v>113.31</v>
          </cell>
          <cell r="C10">
            <v>49335</v>
          </cell>
          <cell r="D10">
            <v>11125</v>
          </cell>
          <cell r="E10">
            <v>6425</v>
          </cell>
          <cell r="F10">
            <v>0</v>
          </cell>
          <cell r="G10">
            <v>4700</v>
          </cell>
          <cell r="H10">
            <v>0.247</v>
          </cell>
          <cell r="I10">
            <v>0.57752808988764048</v>
          </cell>
          <cell r="J10">
            <v>134</v>
          </cell>
          <cell r="K10">
            <v>0.88</v>
          </cell>
          <cell r="L10">
            <v>56062</v>
          </cell>
        </row>
        <row r="11">
          <cell r="A11" t="str">
            <v>7</v>
          </cell>
          <cell r="B11">
            <v>108.36</v>
          </cell>
          <cell r="C11">
            <v>47180</v>
          </cell>
          <cell r="D11">
            <v>6767</v>
          </cell>
          <cell r="E11">
            <v>3485</v>
          </cell>
          <cell r="F11">
            <v>1002</v>
          </cell>
          <cell r="G11">
            <v>2280</v>
          </cell>
          <cell r="H11">
            <v>0.246</v>
          </cell>
          <cell r="I11">
            <v>0.66307078469040936</v>
          </cell>
          <cell r="J11">
            <v>79</v>
          </cell>
          <cell r="K11">
            <v>0.94</v>
          </cell>
          <cell r="L11">
            <v>50191</v>
          </cell>
        </row>
        <row r="12">
          <cell r="A12" t="str">
            <v>8</v>
          </cell>
          <cell r="B12">
            <v>94.58</v>
          </cell>
          <cell r="C12">
            <v>41179</v>
          </cell>
          <cell r="D12">
            <v>6463</v>
          </cell>
          <cell r="E12">
            <v>4803</v>
          </cell>
          <cell r="F12">
            <v>0</v>
          </cell>
          <cell r="G12">
            <v>1660</v>
          </cell>
          <cell r="H12">
            <v>0.246</v>
          </cell>
          <cell r="I12">
            <v>0.7431533343648461</v>
          </cell>
          <cell r="J12">
            <v>79</v>
          </cell>
          <cell r="K12">
            <v>0.94</v>
          </cell>
          <cell r="L12">
            <v>43807</v>
          </cell>
        </row>
        <row r="13">
          <cell r="A13" t="str">
            <v>9</v>
          </cell>
          <cell r="B13">
            <v>164.85</v>
          </cell>
          <cell r="C13">
            <v>71779</v>
          </cell>
          <cell r="D13">
            <v>14877</v>
          </cell>
          <cell r="E13">
            <v>7630</v>
          </cell>
          <cell r="F13">
            <v>0</v>
          </cell>
          <cell r="G13">
            <v>7247</v>
          </cell>
          <cell r="H13">
            <v>0.10100000000000001</v>
          </cell>
          <cell r="I13">
            <v>0.51287221886132961</v>
          </cell>
          <cell r="J13">
            <v>134</v>
          </cell>
          <cell r="K13">
            <v>0.88</v>
          </cell>
          <cell r="L13">
            <v>81567</v>
          </cell>
        </row>
      </sheetData>
      <sheetData sheetId="2"/>
      <sheetData sheetId="3">
        <row r="2">
          <cell r="A2" t="str">
            <v>01</v>
          </cell>
          <cell r="B2" t="str">
            <v>Liberal Arts</v>
          </cell>
          <cell r="C2">
            <v>1.45</v>
          </cell>
          <cell r="D2">
            <v>1</v>
          </cell>
          <cell r="E2">
            <v>1.96</v>
          </cell>
          <cell r="F2">
            <v>3.94</v>
          </cell>
          <cell r="G2">
            <v>12.04</v>
          </cell>
          <cell r="H2">
            <v>4.05</v>
          </cell>
        </row>
        <row r="3">
          <cell r="A3" t="str">
            <v>02</v>
          </cell>
          <cell r="B3" t="str">
            <v>Science</v>
          </cell>
          <cell r="C3">
            <v>1.45</v>
          </cell>
          <cell r="D3">
            <v>1.53</v>
          </cell>
          <cell r="E3">
            <v>3</v>
          </cell>
          <cell r="F3">
            <v>7.17</v>
          </cell>
          <cell r="G3">
            <v>19.29</v>
          </cell>
          <cell r="H3">
            <v>7.17</v>
          </cell>
        </row>
        <row r="4">
          <cell r="A4" t="str">
            <v>03</v>
          </cell>
          <cell r="B4" t="str">
            <v>Fine Arts</v>
          </cell>
          <cell r="C4">
            <v>1.45</v>
          </cell>
          <cell r="D4">
            <v>1.85</v>
          </cell>
          <cell r="E4">
            <v>3.11</v>
          </cell>
          <cell r="F4">
            <v>6.51</v>
          </cell>
          <cell r="G4">
            <v>17.47</v>
          </cell>
          <cell r="H4">
            <v>6.51</v>
          </cell>
        </row>
        <row r="5">
          <cell r="A5" t="str">
            <v>04</v>
          </cell>
          <cell r="B5" t="str">
            <v>Teacher Education</v>
          </cell>
          <cell r="C5">
            <v>1.45</v>
          </cell>
          <cell r="D5">
            <v>1.28</v>
          </cell>
          <cell r="E5">
            <v>1.96</v>
          </cell>
          <cell r="F5">
            <v>3.23</v>
          </cell>
          <cell r="G5">
            <v>9.9499999999999993</v>
          </cell>
          <cell r="H5">
            <v>3.36</v>
          </cell>
        </row>
        <row r="6">
          <cell r="A6" t="str">
            <v>05</v>
          </cell>
          <cell r="B6" t="str">
            <v>Agriculture</v>
          </cell>
          <cell r="C6">
            <v>1.45</v>
          </cell>
          <cell r="D6">
            <v>2.0499999999999998</v>
          </cell>
          <cell r="E6">
            <v>2.54</v>
          </cell>
          <cell r="F6">
            <v>6.64</v>
          </cell>
          <cell r="G6">
            <v>16.37</v>
          </cell>
          <cell r="H6">
            <v>6.64</v>
          </cell>
        </row>
        <row r="7">
          <cell r="A7" t="str">
            <v>06</v>
          </cell>
          <cell r="B7" t="str">
            <v>Engineering</v>
          </cell>
          <cell r="C7">
            <v>1.45</v>
          </cell>
          <cell r="D7">
            <v>3.01</v>
          </cell>
          <cell r="E7">
            <v>3.46</v>
          </cell>
          <cell r="F7">
            <v>8.1999999999999993</v>
          </cell>
          <cell r="G7">
            <v>21.4</v>
          </cell>
          <cell r="H7">
            <v>8.1999999999999993</v>
          </cell>
        </row>
        <row r="8">
          <cell r="A8" t="str">
            <v>07</v>
          </cell>
          <cell r="B8" t="str">
            <v>Home Economics</v>
          </cell>
          <cell r="C8">
            <v>1.45</v>
          </cell>
          <cell r="D8">
            <v>1.58</v>
          </cell>
          <cell r="E8">
            <v>2.12</v>
          </cell>
          <cell r="F8">
            <v>4.34</v>
          </cell>
          <cell r="G8">
            <v>10.79</v>
          </cell>
          <cell r="H8">
            <v>4.34</v>
          </cell>
        </row>
        <row r="9">
          <cell r="A9" t="str">
            <v>08</v>
          </cell>
          <cell r="B9" t="str">
            <v>Law</v>
          </cell>
          <cell r="C9">
            <v>1.45</v>
          </cell>
          <cell r="D9">
            <v>1</v>
          </cell>
          <cell r="E9">
            <v>1.96</v>
          </cell>
          <cell r="F9">
            <v>3.22</v>
          </cell>
          <cell r="G9">
            <v>3.22</v>
          </cell>
          <cell r="H9">
            <v>3.22</v>
          </cell>
        </row>
        <row r="10">
          <cell r="A10" t="str">
            <v>09</v>
          </cell>
          <cell r="B10" t="str">
            <v>Social Science</v>
          </cell>
          <cell r="C10">
            <v>1.45</v>
          </cell>
          <cell r="D10">
            <v>1.64</v>
          </cell>
          <cell r="E10">
            <v>1.84</v>
          </cell>
          <cell r="F10">
            <v>5.8</v>
          </cell>
          <cell r="G10">
            <v>11.92</v>
          </cell>
          <cell r="H10">
            <v>5.8</v>
          </cell>
        </row>
        <row r="11">
          <cell r="A11" t="str">
            <v>10</v>
          </cell>
          <cell r="B11" t="str">
            <v>Library Science</v>
          </cell>
          <cell r="C11">
            <v>1.45</v>
          </cell>
          <cell r="D11">
            <v>1.45</v>
          </cell>
          <cell r="E11">
            <v>1.52</v>
          </cell>
          <cell r="F11">
            <v>4.22</v>
          </cell>
          <cell r="G11">
            <v>12.26</v>
          </cell>
          <cell r="H11">
            <v>4.22</v>
          </cell>
        </row>
        <row r="12">
          <cell r="A12" t="str">
            <v>13</v>
          </cell>
          <cell r="B12" t="str">
            <v>Physical Training</v>
          </cell>
          <cell r="C12">
            <v>1.45</v>
          </cell>
          <cell r="D12">
            <v>1.36</v>
          </cell>
          <cell r="E12">
            <v>1.36</v>
          </cell>
          <cell r="F12">
            <v>3.23</v>
          </cell>
          <cell r="G12">
            <v>9.9499999999999993</v>
          </cell>
          <cell r="H12">
            <v>3.23</v>
          </cell>
        </row>
        <row r="13">
          <cell r="A13" t="str">
            <v>14</v>
          </cell>
          <cell r="B13" t="str">
            <v>Health Science</v>
          </cell>
          <cell r="C13">
            <v>1.45</v>
          </cell>
          <cell r="D13">
            <v>2.87</v>
          </cell>
          <cell r="E13">
            <v>3.46</v>
          </cell>
          <cell r="F13">
            <v>6.47</v>
          </cell>
          <cell r="G13">
            <v>15.98</v>
          </cell>
          <cell r="H13">
            <v>6.47</v>
          </cell>
        </row>
        <row r="14">
          <cell r="A14" t="str">
            <v>15</v>
          </cell>
          <cell r="B14" t="str">
            <v>Pharmacy</v>
          </cell>
          <cell r="C14">
            <v>1.45</v>
          </cell>
          <cell r="D14">
            <v>4</v>
          </cell>
          <cell r="E14">
            <v>4.6399999999999997</v>
          </cell>
          <cell r="F14">
            <v>7.55</v>
          </cell>
          <cell r="G14">
            <v>19.11</v>
          </cell>
          <cell r="H14">
            <v>13.43</v>
          </cell>
        </row>
        <row r="15">
          <cell r="A15" t="str">
            <v>16</v>
          </cell>
          <cell r="B15" t="str">
            <v>Business Administration</v>
          </cell>
          <cell r="C15">
            <v>1.45</v>
          </cell>
          <cell r="D15">
            <v>1.41</v>
          </cell>
          <cell r="E15">
            <v>1.59</v>
          </cell>
          <cell r="F15">
            <v>4.59</v>
          </cell>
          <cell r="G15">
            <v>13.91</v>
          </cell>
          <cell r="H15">
            <v>4.59</v>
          </cell>
        </row>
        <row r="16">
          <cell r="A16" t="str">
            <v>17</v>
          </cell>
          <cell r="B16" t="str">
            <v>Optometry</v>
          </cell>
          <cell r="C16">
            <v>1.45</v>
          </cell>
          <cell r="D16">
            <v>1.99</v>
          </cell>
          <cell r="E16">
            <v>2.56</v>
          </cell>
          <cell r="F16">
            <v>5.46</v>
          </cell>
          <cell r="G16">
            <v>19.12</v>
          </cell>
          <cell r="H16">
            <v>7</v>
          </cell>
        </row>
        <row r="17">
          <cell r="A17" t="str">
            <v>19</v>
          </cell>
          <cell r="B17" t="str">
            <v>Technology</v>
          </cell>
          <cell r="C17">
            <v>1.45</v>
          </cell>
          <cell r="D17">
            <v>1.99</v>
          </cell>
          <cell r="E17">
            <v>2.56</v>
          </cell>
          <cell r="F17">
            <v>6.61</v>
          </cell>
          <cell r="G17">
            <v>15.98</v>
          </cell>
          <cell r="H17">
            <v>6.61</v>
          </cell>
        </row>
        <row r="18">
          <cell r="A18" t="str">
            <v>20</v>
          </cell>
          <cell r="B18" t="str">
            <v>Vocational Training - Skilled Trades</v>
          </cell>
          <cell r="C18">
            <v>1.45</v>
          </cell>
          <cell r="D18">
            <v>1.28</v>
          </cell>
          <cell r="E18">
            <v>1.55</v>
          </cell>
          <cell r="F18">
            <v>3.43</v>
          </cell>
          <cell r="G18">
            <v>9.34</v>
          </cell>
          <cell r="H18">
            <v>3.43</v>
          </cell>
        </row>
        <row r="19">
          <cell r="A19" t="str">
            <v>21</v>
          </cell>
          <cell r="B19" t="str">
            <v>Vocational Training - Precision Trades</v>
          </cell>
          <cell r="C19">
            <v>1.45</v>
          </cell>
          <cell r="D19">
            <v>1.7</v>
          </cell>
          <cell r="E19">
            <v>2.0699999999999998</v>
          </cell>
          <cell r="F19">
            <v>4.55</v>
          </cell>
          <cell r="G19">
            <v>12.39</v>
          </cell>
          <cell r="H19">
            <v>4.55</v>
          </cell>
        </row>
        <row r="20">
          <cell r="A20" t="str">
            <v>22</v>
          </cell>
          <cell r="B20" t="str">
            <v>Vocational Training - Transportation</v>
          </cell>
          <cell r="C20">
            <v>1.45</v>
          </cell>
          <cell r="D20">
            <v>3.59</v>
          </cell>
          <cell r="E20">
            <v>4.3499999999999996</v>
          </cell>
          <cell r="F20">
            <v>9.59</v>
          </cell>
          <cell r="G20">
            <v>26.09</v>
          </cell>
          <cell r="H20">
            <v>9.59</v>
          </cell>
        </row>
        <row r="21">
          <cell r="A21">
            <v>96</v>
          </cell>
          <cell r="B21" t="str">
            <v>Veterinary Medicine</v>
          </cell>
          <cell r="C21">
            <v>1.45</v>
          </cell>
          <cell r="D21">
            <v>1.53</v>
          </cell>
          <cell r="E21">
            <v>3</v>
          </cell>
          <cell r="F21">
            <v>7.17</v>
          </cell>
          <cell r="G21">
            <v>19.29</v>
          </cell>
          <cell r="H21">
            <v>13.63</v>
          </cell>
        </row>
        <row r="22">
          <cell r="A22" t="str">
            <v>97</v>
          </cell>
          <cell r="B22" t="str">
            <v>Other</v>
          </cell>
          <cell r="C22">
            <v>1.45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</row>
        <row r="23">
          <cell r="A23" t="str">
            <v>98</v>
          </cell>
          <cell r="B23" t="str">
            <v>Military Science</v>
          </cell>
          <cell r="C23">
            <v>1.45</v>
          </cell>
          <cell r="D23">
            <v>1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</row>
        <row r="24">
          <cell r="A24" t="str">
            <v>99</v>
          </cell>
          <cell r="B24" t="str">
            <v>Nursing</v>
          </cell>
          <cell r="C24">
            <v>1.45</v>
          </cell>
          <cell r="D24">
            <v>3.12</v>
          </cell>
          <cell r="E24">
            <v>5.32</v>
          </cell>
          <cell r="F24">
            <v>6.49</v>
          </cell>
          <cell r="G24">
            <v>16.32</v>
          </cell>
          <cell r="H24">
            <v>6.49</v>
          </cell>
        </row>
      </sheetData>
      <sheetData sheetId="4"/>
      <sheetData sheetId="5">
        <row r="2">
          <cell r="A2" t="str">
            <v>12</v>
          </cell>
          <cell r="B2" t="str">
            <v>GSU</v>
          </cell>
          <cell r="C2" t="str">
            <v>Grambling State University</v>
          </cell>
          <cell r="D2" t="str">
            <v>ULS</v>
          </cell>
          <cell r="E2" t="str">
            <v>GSU</v>
          </cell>
          <cell r="F2" t="str">
            <v>4</v>
          </cell>
          <cell r="G2" t="str">
            <v>4</v>
          </cell>
          <cell r="H2" t="str">
            <v>N</v>
          </cell>
          <cell r="I2">
            <v>1238825.3803262729</v>
          </cell>
          <cell r="J2">
            <v>0</v>
          </cell>
          <cell r="K2">
            <v>31830901</v>
          </cell>
          <cell r="L2">
            <v>1331152</v>
          </cell>
          <cell r="M2">
            <v>30499749</v>
          </cell>
          <cell r="N2" t="e">
            <v>#REF!</v>
          </cell>
          <cell r="O2" t="e">
            <v>#REF!</v>
          </cell>
        </row>
        <row r="3">
          <cell r="A3" t="str">
            <v>13</v>
          </cell>
          <cell r="B3" t="str">
            <v>La Tech</v>
          </cell>
          <cell r="C3" t="str">
            <v>Louisiana Tech University</v>
          </cell>
          <cell r="D3" t="str">
            <v>ULS</v>
          </cell>
          <cell r="E3" t="str">
            <v>La Tech</v>
          </cell>
          <cell r="F3" t="str">
            <v>4</v>
          </cell>
          <cell r="G3" t="str">
            <v>2</v>
          </cell>
          <cell r="H3" t="str">
            <v>N</v>
          </cell>
          <cell r="I3">
            <v>2238124.5781664853</v>
          </cell>
          <cell r="J3">
            <v>0</v>
          </cell>
          <cell r="K3">
            <v>62861537</v>
          </cell>
          <cell r="L3">
            <v>2656360</v>
          </cell>
          <cell r="M3">
            <v>60205177</v>
          </cell>
          <cell r="N3" t="e">
            <v>#REF!</v>
          </cell>
          <cell r="O3" t="e">
            <v>#REF!</v>
          </cell>
        </row>
        <row r="4">
          <cell r="A4" t="str">
            <v>14</v>
          </cell>
          <cell r="B4" t="str">
            <v>McNeese</v>
          </cell>
          <cell r="C4" t="str">
            <v>McNeese State University</v>
          </cell>
          <cell r="D4" t="str">
            <v>ULS</v>
          </cell>
          <cell r="E4" t="str">
            <v>McNeese</v>
          </cell>
          <cell r="F4" t="str">
            <v>4</v>
          </cell>
          <cell r="G4" t="str">
            <v>4</v>
          </cell>
          <cell r="H4" t="str">
            <v>N</v>
          </cell>
          <cell r="I4">
            <v>1934298.6216773628</v>
          </cell>
          <cell r="J4">
            <v>528064</v>
          </cell>
          <cell r="K4">
            <v>45427196</v>
          </cell>
          <cell r="L4">
            <v>1900502</v>
          </cell>
          <cell r="M4">
            <v>43526694</v>
          </cell>
          <cell r="N4" t="e">
            <v>#REF!</v>
          </cell>
          <cell r="O4" t="e">
            <v>#REF!</v>
          </cell>
        </row>
        <row r="5">
          <cell r="A5" t="str">
            <v>15</v>
          </cell>
          <cell r="B5" t="str">
            <v>Nicholls</v>
          </cell>
          <cell r="C5" t="str">
            <v>Nicholls State University</v>
          </cell>
          <cell r="D5" t="str">
            <v>ULS</v>
          </cell>
          <cell r="E5" t="str">
            <v>Nicholls</v>
          </cell>
          <cell r="F5" t="str">
            <v>4</v>
          </cell>
          <cell r="G5" t="str">
            <v>4</v>
          </cell>
          <cell r="H5" t="str">
            <v>N</v>
          </cell>
          <cell r="I5">
            <v>1682644.7991308169</v>
          </cell>
          <cell r="J5">
            <v>0</v>
          </cell>
          <cell r="K5">
            <v>35947974</v>
          </cell>
          <cell r="L5">
            <v>1456276</v>
          </cell>
          <cell r="M5">
            <v>34491698</v>
          </cell>
          <cell r="N5" t="e">
            <v>#REF!</v>
          </cell>
          <cell r="O5" t="e">
            <v>#REF!</v>
          </cell>
        </row>
        <row r="6">
          <cell r="A6" t="str">
            <v>16</v>
          </cell>
          <cell r="B6" t="str">
            <v>ULM</v>
          </cell>
          <cell r="C6" t="str">
            <v>University of Louisiana at Monroe</v>
          </cell>
          <cell r="D6" t="str">
            <v>ULS</v>
          </cell>
          <cell r="E6" t="str">
            <v>ULM</v>
          </cell>
          <cell r="F6" t="str">
            <v>4</v>
          </cell>
          <cell r="G6" t="str">
            <v>3</v>
          </cell>
          <cell r="H6" t="str">
            <v>N</v>
          </cell>
          <cell r="I6">
            <v>1445009.3714651233</v>
          </cell>
          <cell r="J6">
            <v>0</v>
          </cell>
          <cell r="K6">
            <v>57132430</v>
          </cell>
          <cell r="L6">
            <v>2384468</v>
          </cell>
          <cell r="M6">
            <v>54747962</v>
          </cell>
          <cell r="N6" t="e">
            <v>#REF!</v>
          </cell>
          <cell r="O6" t="e">
            <v>#REF!</v>
          </cell>
        </row>
        <row r="7">
          <cell r="A7" t="str">
            <v>17</v>
          </cell>
          <cell r="B7" t="str">
            <v>NSU</v>
          </cell>
          <cell r="C7" t="str">
            <v>Northwestern State University</v>
          </cell>
          <cell r="D7" t="str">
            <v>ULS</v>
          </cell>
          <cell r="E7" t="str">
            <v>NSU</v>
          </cell>
          <cell r="F7" t="str">
            <v>4</v>
          </cell>
          <cell r="G7" t="str">
            <v>4</v>
          </cell>
          <cell r="H7" t="str">
            <v>N</v>
          </cell>
          <cell r="I7">
            <v>1409360.1770348544</v>
          </cell>
          <cell r="J7">
            <v>0</v>
          </cell>
          <cell r="K7">
            <v>49658266</v>
          </cell>
          <cell r="L7">
            <v>2128410</v>
          </cell>
          <cell r="M7">
            <v>47529856</v>
          </cell>
          <cell r="N7" t="e">
            <v>#REF!</v>
          </cell>
          <cell r="O7" t="e">
            <v>#REF!</v>
          </cell>
        </row>
        <row r="8">
          <cell r="A8" t="str">
            <v>18</v>
          </cell>
          <cell r="B8" t="str">
            <v>SLU</v>
          </cell>
          <cell r="C8" t="str">
            <v>Southeastern Louisiana University</v>
          </cell>
          <cell r="D8" t="str">
            <v>ULS</v>
          </cell>
          <cell r="E8" t="str">
            <v>SLU</v>
          </cell>
          <cell r="F8" t="str">
            <v>4</v>
          </cell>
          <cell r="G8" t="str">
            <v>3</v>
          </cell>
          <cell r="H8" t="str">
            <v>N</v>
          </cell>
          <cell r="I8">
            <v>2175468.6320482944</v>
          </cell>
          <cell r="J8">
            <v>0</v>
          </cell>
          <cell r="K8">
            <v>79340431</v>
          </cell>
          <cell r="L8">
            <v>3425153</v>
          </cell>
          <cell r="M8">
            <v>75915278</v>
          </cell>
          <cell r="N8" t="e">
            <v>#REF!</v>
          </cell>
          <cell r="O8" t="e">
            <v>#REF!</v>
          </cell>
        </row>
        <row r="9">
          <cell r="A9" t="str">
            <v>19</v>
          </cell>
          <cell r="B9" t="str">
            <v>ULL</v>
          </cell>
          <cell r="C9" t="str">
            <v>University of Louisiana at Lafayette</v>
          </cell>
          <cell r="D9" t="str">
            <v>ULS</v>
          </cell>
          <cell r="E9" t="str">
            <v>ULL</v>
          </cell>
          <cell r="F9" t="str">
            <v>4</v>
          </cell>
          <cell r="G9" t="str">
            <v>2</v>
          </cell>
          <cell r="H9" t="str">
            <v>N</v>
          </cell>
          <cell r="I9">
            <v>2134909.1191293122</v>
          </cell>
          <cell r="J9">
            <v>0</v>
          </cell>
          <cell r="K9">
            <v>101147753</v>
          </cell>
          <cell r="L9">
            <v>4324595</v>
          </cell>
          <cell r="M9">
            <v>96823158</v>
          </cell>
          <cell r="N9" t="e">
            <v>#REF!</v>
          </cell>
          <cell r="O9" t="e">
            <v>#REF!</v>
          </cell>
        </row>
        <row r="10">
          <cell r="A10" t="str">
            <v>21</v>
          </cell>
          <cell r="B10" t="str">
            <v>LSU A</v>
          </cell>
          <cell r="C10" t="str">
            <v>L.S.U. at Alexandria</v>
          </cell>
          <cell r="D10" t="str">
            <v>LSU</v>
          </cell>
          <cell r="E10" t="str">
            <v>LSU A</v>
          </cell>
          <cell r="F10" t="str">
            <v>4</v>
          </cell>
          <cell r="G10" t="str">
            <v>6</v>
          </cell>
          <cell r="H10" t="str">
            <v>N</v>
          </cell>
          <cell r="I10">
            <v>801757.64944370883</v>
          </cell>
          <cell r="J10">
            <v>0</v>
          </cell>
          <cell r="K10">
            <v>12997775</v>
          </cell>
          <cell r="L10">
            <v>576470</v>
          </cell>
          <cell r="M10">
            <v>12421305</v>
          </cell>
          <cell r="N10" t="e">
            <v>#REF!</v>
          </cell>
          <cell r="O10" t="e">
            <v>#REF!</v>
          </cell>
        </row>
        <row r="11">
          <cell r="A11" t="str">
            <v>22</v>
          </cell>
          <cell r="B11" t="str">
            <v>LSU A&amp;M</v>
          </cell>
          <cell r="C11" t="str">
            <v>L.S.U. and A&amp;M College</v>
          </cell>
          <cell r="D11" t="str">
            <v>LSU</v>
          </cell>
          <cell r="E11" t="str">
            <v>LSU A&amp;M</v>
          </cell>
          <cell r="F11" t="str">
            <v>4</v>
          </cell>
          <cell r="G11" t="str">
            <v>1</v>
          </cell>
          <cell r="H11" t="str">
            <v>N</v>
          </cell>
          <cell r="I11">
            <v>3574711.8597831274</v>
          </cell>
          <cell r="J11">
            <v>0</v>
          </cell>
          <cell r="K11">
            <v>224722100</v>
          </cell>
          <cell r="L11">
            <v>10314468</v>
          </cell>
          <cell r="M11">
            <v>214407632</v>
          </cell>
          <cell r="N11" t="e">
            <v>#REF!</v>
          </cell>
          <cell r="O11" t="e">
            <v>#REF!</v>
          </cell>
        </row>
        <row r="12">
          <cell r="A12" t="str">
            <v>23</v>
          </cell>
          <cell r="B12" t="str">
            <v>LSU E</v>
          </cell>
          <cell r="C12" t="str">
            <v>L.S.U. at Eunice</v>
          </cell>
          <cell r="D12" t="str">
            <v>LSU</v>
          </cell>
          <cell r="E12" t="str">
            <v>LSU E</v>
          </cell>
          <cell r="F12" t="str">
            <v>2</v>
          </cell>
          <cell r="G12" t="str">
            <v>7</v>
          </cell>
          <cell r="H12" t="str">
            <v>N</v>
          </cell>
          <cell r="I12">
            <v>992081.87626844016</v>
          </cell>
          <cell r="J12">
            <v>0</v>
          </cell>
          <cell r="K12">
            <v>8968785</v>
          </cell>
          <cell r="L12">
            <v>378844</v>
          </cell>
          <cell r="M12">
            <v>8589941</v>
          </cell>
          <cell r="N12" t="e">
            <v>#REF!</v>
          </cell>
          <cell r="O12" t="e">
            <v>#REF!</v>
          </cell>
        </row>
        <row r="13">
          <cell r="A13" t="str">
            <v>24</v>
          </cell>
          <cell r="B13" t="str">
            <v>LSU S</v>
          </cell>
          <cell r="C13" t="str">
            <v>L.S.U. in Shreveport</v>
          </cell>
          <cell r="D13" t="str">
            <v>LSU</v>
          </cell>
          <cell r="E13" t="str">
            <v>LSU S</v>
          </cell>
          <cell r="F13" t="str">
            <v>4</v>
          </cell>
          <cell r="G13" t="str">
            <v>4</v>
          </cell>
          <cell r="H13" t="str">
            <v>N</v>
          </cell>
          <cell r="I13">
            <v>1831894.4939996754</v>
          </cell>
          <cell r="J13">
            <v>0</v>
          </cell>
          <cell r="K13">
            <v>19054539</v>
          </cell>
          <cell r="L13">
            <v>787084</v>
          </cell>
          <cell r="M13">
            <v>18267455</v>
          </cell>
          <cell r="N13" t="e">
            <v>#REF!</v>
          </cell>
          <cell r="O13" t="e">
            <v>#REF!</v>
          </cell>
        </row>
        <row r="14">
          <cell r="A14" t="str">
            <v>27</v>
          </cell>
          <cell r="B14" t="str">
            <v>UNO</v>
          </cell>
          <cell r="C14" t="str">
            <v>University of New Orleans</v>
          </cell>
          <cell r="D14" t="str">
            <v>LSU</v>
          </cell>
          <cell r="E14" t="str">
            <v>UNO</v>
          </cell>
          <cell r="F14" t="str">
            <v>4</v>
          </cell>
          <cell r="G14" t="str">
            <v>2</v>
          </cell>
          <cell r="H14" t="str">
            <v>N</v>
          </cell>
          <cell r="I14">
            <v>1575083.426028921</v>
          </cell>
          <cell r="J14">
            <v>0</v>
          </cell>
          <cell r="K14">
            <v>74041017</v>
          </cell>
          <cell r="L14">
            <v>3153697</v>
          </cell>
          <cell r="M14">
            <v>70887320</v>
          </cell>
          <cell r="N14" t="e">
            <v>#REF!</v>
          </cell>
          <cell r="O14" t="e">
            <v>#REF!</v>
          </cell>
        </row>
        <row r="15">
          <cell r="A15" t="str">
            <v>29</v>
          </cell>
          <cell r="B15" t="str">
            <v>LSU Law</v>
          </cell>
          <cell r="C15" t="str">
            <v>Paul M. Hebert Law Center</v>
          </cell>
          <cell r="D15" t="str">
            <v>LSU</v>
          </cell>
          <cell r="E15" t="str">
            <v>LSU Law</v>
          </cell>
          <cell r="F15" t="str">
            <v>S</v>
          </cell>
          <cell r="G15" t="str">
            <v>9</v>
          </cell>
          <cell r="H15" t="str">
            <v>N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e">
            <v>#REF!</v>
          </cell>
          <cell r="O15" t="e">
            <v>#REF!</v>
          </cell>
        </row>
        <row r="16">
          <cell r="A16" t="str">
            <v>2A</v>
          </cell>
          <cell r="B16" t="str">
            <v>LSUVET</v>
          </cell>
          <cell r="C16" t="str">
            <v>LSU School of Veterinary Medicine</v>
          </cell>
          <cell r="D16" t="str">
            <v>LSU</v>
          </cell>
          <cell r="E16" t="str">
            <v>LSUVET</v>
          </cell>
          <cell r="F16" t="str">
            <v>S</v>
          </cell>
          <cell r="G16" t="str">
            <v>1</v>
          </cell>
          <cell r="H16" t="str">
            <v>N</v>
          </cell>
          <cell r="I16">
            <v>677772.10760370339</v>
          </cell>
          <cell r="J16">
            <v>0</v>
          </cell>
          <cell r="K16">
            <v>25282104</v>
          </cell>
          <cell r="L16">
            <v>0</v>
          </cell>
          <cell r="M16">
            <v>25282104</v>
          </cell>
          <cell r="N16" t="e">
            <v>#REF!</v>
          </cell>
          <cell r="O16" t="e">
            <v>#REF!</v>
          </cell>
        </row>
        <row r="17">
          <cell r="A17" t="str">
            <v>31</v>
          </cell>
          <cell r="B17" t="str">
            <v>SU A&amp;M</v>
          </cell>
          <cell r="C17" t="str">
            <v>Southern University and A&amp;M College</v>
          </cell>
          <cell r="D17" t="str">
            <v>SU</v>
          </cell>
          <cell r="E17" t="str">
            <v>SU A&amp;M</v>
          </cell>
          <cell r="F17" t="str">
            <v>4</v>
          </cell>
          <cell r="G17" t="str">
            <v>3</v>
          </cell>
          <cell r="H17" t="str">
            <v>N</v>
          </cell>
          <cell r="I17">
            <v>1806630.3409708226</v>
          </cell>
          <cell r="J17">
            <v>0</v>
          </cell>
          <cell r="K17">
            <v>55268806</v>
          </cell>
          <cell r="L17">
            <v>1949847</v>
          </cell>
          <cell r="M17">
            <v>53318959</v>
          </cell>
          <cell r="N17" t="e">
            <v>#REF!</v>
          </cell>
          <cell r="O17" t="e">
            <v>#REF!</v>
          </cell>
        </row>
        <row r="18">
          <cell r="A18" t="str">
            <v>32</v>
          </cell>
          <cell r="B18" t="str">
            <v>SUNO</v>
          </cell>
          <cell r="C18" t="str">
            <v>Southern University in New Orleans</v>
          </cell>
          <cell r="D18" t="str">
            <v>SU</v>
          </cell>
          <cell r="E18" t="str">
            <v>SUNO</v>
          </cell>
          <cell r="F18" t="str">
            <v>4</v>
          </cell>
          <cell r="G18" t="str">
            <v>5</v>
          </cell>
          <cell r="H18" t="str">
            <v>N</v>
          </cell>
          <cell r="I18">
            <v>445046.99842672271</v>
          </cell>
          <cell r="J18">
            <v>0</v>
          </cell>
          <cell r="K18">
            <v>16319723</v>
          </cell>
          <cell r="L18">
            <v>747715</v>
          </cell>
          <cell r="M18">
            <v>15572008</v>
          </cell>
          <cell r="N18" t="e">
            <v>#REF!</v>
          </cell>
          <cell r="O18" t="e">
            <v>#REF!</v>
          </cell>
        </row>
        <row r="19">
          <cell r="A19" t="str">
            <v>33</v>
          </cell>
          <cell r="B19" t="str">
            <v>SUSLA</v>
          </cell>
          <cell r="C19" t="str">
            <v>Southern University in Shreveport</v>
          </cell>
          <cell r="D19" t="str">
            <v>SU</v>
          </cell>
          <cell r="E19" t="str">
            <v>SUSLA</v>
          </cell>
          <cell r="F19" t="str">
            <v>2</v>
          </cell>
          <cell r="G19" t="str">
            <v>7</v>
          </cell>
          <cell r="H19" t="str">
            <v>N</v>
          </cell>
          <cell r="I19">
            <v>197640.31917070178</v>
          </cell>
          <cell r="J19">
            <v>0</v>
          </cell>
          <cell r="K19">
            <v>8973536</v>
          </cell>
          <cell r="L19">
            <v>420897</v>
          </cell>
          <cell r="M19">
            <v>8552639</v>
          </cell>
          <cell r="N19" t="e">
            <v>#REF!</v>
          </cell>
          <cell r="O19" t="e">
            <v>#REF!</v>
          </cell>
        </row>
        <row r="20">
          <cell r="A20" t="str">
            <v>34</v>
          </cell>
          <cell r="B20" t="str">
            <v>SU Law</v>
          </cell>
          <cell r="C20" t="str">
            <v>Southern University Law Center</v>
          </cell>
          <cell r="D20" t="str">
            <v>SU</v>
          </cell>
          <cell r="E20" t="str">
            <v>SU Law</v>
          </cell>
          <cell r="F20" t="str">
            <v>S</v>
          </cell>
          <cell r="G20" t="str">
            <v>9</v>
          </cell>
          <cell r="H20" t="str">
            <v>N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 t="e">
            <v>#REF!</v>
          </cell>
          <cell r="O20" t="e">
            <v>#REF!</v>
          </cell>
        </row>
        <row r="21">
          <cell r="A21" t="str">
            <v>41</v>
          </cell>
          <cell r="B21" t="str">
            <v>BRCC</v>
          </cell>
          <cell r="C21" t="str">
            <v>Baton Rouge Community College</v>
          </cell>
          <cell r="D21" t="str">
            <v>LCTCS</v>
          </cell>
          <cell r="E21" t="str">
            <v>BRCC</v>
          </cell>
          <cell r="F21" t="str">
            <v>2</v>
          </cell>
          <cell r="G21" t="str">
            <v>7</v>
          </cell>
          <cell r="H21" t="str">
            <v>N</v>
          </cell>
          <cell r="I21">
            <v>987171.55777972704</v>
          </cell>
          <cell r="J21">
            <v>0</v>
          </cell>
          <cell r="K21">
            <v>21178461</v>
          </cell>
          <cell r="L21">
            <v>0</v>
          </cell>
          <cell r="M21">
            <v>21178461</v>
          </cell>
          <cell r="N21" t="e">
            <v>#REF!</v>
          </cell>
          <cell r="O21" t="e">
            <v>#REF!</v>
          </cell>
        </row>
        <row r="22">
          <cell r="A22" t="str">
            <v>42</v>
          </cell>
          <cell r="B22" t="str">
            <v>BPCC</v>
          </cell>
          <cell r="C22" t="str">
            <v>Bossier Parish Community College</v>
          </cell>
          <cell r="D22" t="str">
            <v>LCTCS</v>
          </cell>
          <cell r="E22" t="str">
            <v>BPCC</v>
          </cell>
          <cell r="F22" t="str">
            <v>2</v>
          </cell>
          <cell r="G22" t="str">
            <v>7</v>
          </cell>
          <cell r="H22" t="str">
            <v>N</v>
          </cell>
          <cell r="I22">
            <v>1310074.3837997117</v>
          </cell>
          <cell r="J22">
            <v>0</v>
          </cell>
          <cell r="K22">
            <v>15766690</v>
          </cell>
          <cell r="L22">
            <v>0</v>
          </cell>
          <cell r="M22">
            <v>15766690</v>
          </cell>
          <cell r="N22" t="e">
            <v>#REF!</v>
          </cell>
          <cell r="O22" t="e">
            <v>#REF!</v>
          </cell>
        </row>
        <row r="23">
          <cell r="A23" t="str">
            <v>43</v>
          </cell>
          <cell r="B23" t="str">
            <v>Delgado</v>
          </cell>
          <cell r="C23" t="str">
            <v>Delgado Community College</v>
          </cell>
          <cell r="D23" t="str">
            <v>LCTCS</v>
          </cell>
          <cell r="E23" t="str">
            <v>Delgado</v>
          </cell>
          <cell r="F23" t="str">
            <v>2</v>
          </cell>
          <cell r="G23" t="str">
            <v>7</v>
          </cell>
          <cell r="H23" t="str">
            <v>N</v>
          </cell>
          <cell r="I23">
            <v>859355.12091188948</v>
          </cell>
          <cell r="J23">
            <v>0</v>
          </cell>
          <cell r="K23">
            <v>43419869</v>
          </cell>
          <cell r="L23">
            <v>0</v>
          </cell>
          <cell r="M23">
            <v>43419869</v>
          </cell>
          <cell r="N23" t="e">
            <v>#REF!</v>
          </cell>
          <cell r="O23" t="e">
            <v>#REF!</v>
          </cell>
        </row>
        <row r="24">
          <cell r="A24" t="str">
            <v>44</v>
          </cell>
          <cell r="B24" t="str">
            <v>Nunez</v>
          </cell>
          <cell r="C24" t="str">
            <v>Elaine P. Nunez Community College</v>
          </cell>
          <cell r="D24" t="str">
            <v>LCTCS</v>
          </cell>
          <cell r="E24" t="str">
            <v>Nunez</v>
          </cell>
          <cell r="F24" t="str">
            <v>2</v>
          </cell>
          <cell r="G24" t="str">
            <v>7</v>
          </cell>
          <cell r="H24" t="str">
            <v>N</v>
          </cell>
          <cell r="I24">
            <v>1143737.3449945559</v>
          </cell>
          <cell r="J24">
            <v>0</v>
          </cell>
          <cell r="K24">
            <v>5423185</v>
          </cell>
          <cell r="L24">
            <v>0</v>
          </cell>
          <cell r="M24">
            <v>5423185</v>
          </cell>
          <cell r="N24" t="e">
            <v>#REF!</v>
          </cell>
          <cell r="O24" t="e">
            <v>#REF!</v>
          </cell>
        </row>
        <row r="25">
          <cell r="A25" t="str">
            <v>45</v>
          </cell>
          <cell r="B25" t="str">
            <v>RPCC</v>
          </cell>
          <cell r="C25" t="str">
            <v>River Parishes Community College</v>
          </cell>
          <cell r="D25" t="str">
            <v>LCTCS</v>
          </cell>
          <cell r="E25" t="str">
            <v>RPCC</v>
          </cell>
          <cell r="F25" t="str">
            <v>2</v>
          </cell>
          <cell r="G25" t="str">
            <v>7</v>
          </cell>
          <cell r="H25" t="str">
            <v>N</v>
          </cell>
          <cell r="I25">
            <v>34372.229420991614</v>
          </cell>
          <cell r="J25">
            <v>320769</v>
          </cell>
          <cell r="K25">
            <v>3243601</v>
          </cell>
          <cell r="L25">
            <v>0</v>
          </cell>
          <cell r="M25">
            <v>3243601</v>
          </cell>
          <cell r="N25" t="e">
            <v>#REF!</v>
          </cell>
          <cell r="O25" t="e">
            <v>#REF!</v>
          </cell>
        </row>
        <row r="26">
          <cell r="A26" t="str">
            <v>46</v>
          </cell>
          <cell r="B26" t="str">
            <v>SLCC</v>
          </cell>
          <cell r="C26" t="str">
            <v>South Louisiana Community College</v>
          </cell>
          <cell r="D26" t="str">
            <v>LCTCS</v>
          </cell>
          <cell r="E26" t="str">
            <v>SLCC</v>
          </cell>
          <cell r="F26" t="str">
            <v>2</v>
          </cell>
          <cell r="G26" t="str">
            <v>7</v>
          </cell>
          <cell r="H26" t="str">
            <v>N</v>
          </cell>
          <cell r="I26">
            <v>1321785.7755975043</v>
          </cell>
          <cell r="J26">
            <v>0</v>
          </cell>
          <cell r="K26">
            <v>7640598</v>
          </cell>
          <cell r="L26">
            <v>0</v>
          </cell>
          <cell r="M26">
            <v>7640598</v>
          </cell>
          <cell r="N26" t="e">
            <v>#REF!</v>
          </cell>
          <cell r="O26" t="e">
            <v>#REF!</v>
          </cell>
        </row>
        <row r="27">
          <cell r="A27" t="str">
            <v>47</v>
          </cell>
          <cell r="B27" t="str">
            <v>LDCC</v>
          </cell>
          <cell r="C27" t="str">
            <v>Louisiana Delta Community College</v>
          </cell>
          <cell r="D27" t="str">
            <v>LCTCS</v>
          </cell>
          <cell r="E27" t="str">
            <v>LDCC</v>
          </cell>
          <cell r="F27" t="str">
            <v>2</v>
          </cell>
          <cell r="G27" t="str">
            <v>7</v>
          </cell>
          <cell r="H27" t="str">
            <v>N</v>
          </cell>
          <cell r="I27">
            <v>875461.81216150441</v>
          </cell>
          <cell r="J27">
            <v>739891</v>
          </cell>
          <cell r="K27">
            <v>4447768</v>
          </cell>
          <cell r="L27">
            <v>0</v>
          </cell>
          <cell r="M27">
            <v>4447768</v>
          </cell>
          <cell r="N27" t="e">
            <v>#REF!</v>
          </cell>
          <cell r="O27" t="e">
            <v>#REF!</v>
          </cell>
        </row>
        <row r="28">
          <cell r="A28" t="str">
            <v>60</v>
          </cell>
          <cell r="B28" t="str">
            <v>LTC</v>
          </cell>
          <cell r="C28" t="str">
            <v>Louisiana Technical College</v>
          </cell>
          <cell r="D28" t="str">
            <v>LCTCS</v>
          </cell>
          <cell r="E28" t="str">
            <v>Acadian</v>
          </cell>
          <cell r="F28" t="str">
            <v>T</v>
          </cell>
          <cell r="G28" t="str">
            <v>8</v>
          </cell>
          <cell r="H28" t="str">
            <v>Y</v>
          </cell>
          <cell r="I28">
            <v>2431369.5978853647</v>
          </cell>
          <cell r="J28">
            <v>300000</v>
          </cell>
          <cell r="K28">
            <v>79491015</v>
          </cell>
          <cell r="L28">
            <v>0</v>
          </cell>
          <cell r="M28">
            <v>79491015</v>
          </cell>
          <cell r="N28" t="e">
            <v>#REF!</v>
          </cell>
          <cell r="O28" t="e">
            <v>#REF!</v>
          </cell>
        </row>
        <row r="29">
          <cell r="A29" t="str">
            <v>77</v>
          </cell>
          <cell r="B29" t="str">
            <v>Fletcher</v>
          </cell>
          <cell r="C29" t="str">
            <v>L.E. Fletcher Community Technical College</v>
          </cell>
          <cell r="D29" t="str">
            <v>LCTCS</v>
          </cell>
          <cell r="E29" t="str">
            <v>Fletcher</v>
          </cell>
          <cell r="F29" t="str">
            <v>2</v>
          </cell>
          <cell r="G29" t="str">
            <v>7</v>
          </cell>
          <cell r="H29" t="str">
            <v>Y</v>
          </cell>
          <cell r="I29">
            <v>466579.02720194159</v>
          </cell>
          <cell r="J29">
            <v>0</v>
          </cell>
          <cell r="K29">
            <v>4973890</v>
          </cell>
          <cell r="L29">
            <v>0</v>
          </cell>
          <cell r="M29">
            <v>4973890</v>
          </cell>
          <cell r="N29" t="e">
            <v>#REF!</v>
          </cell>
          <cell r="O29" t="e">
            <v>#REF!</v>
          </cell>
        </row>
        <row r="30">
          <cell r="A30" t="str">
            <v>95</v>
          </cell>
          <cell r="B30" t="str">
            <v>Sowela</v>
          </cell>
          <cell r="C30" t="str">
            <v>Sowela Community Technical College</v>
          </cell>
          <cell r="D30" t="str">
            <v>LCTCS</v>
          </cell>
          <cell r="E30" t="str">
            <v>Sowela</v>
          </cell>
          <cell r="F30" t="str">
            <v>2</v>
          </cell>
          <cell r="G30" t="str">
            <v>7</v>
          </cell>
          <cell r="H30" t="str">
            <v>Y</v>
          </cell>
          <cell r="I30">
            <v>408833.39957246365</v>
          </cell>
          <cell r="J30">
            <v>176021</v>
          </cell>
          <cell r="K30">
            <v>8479404</v>
          </cell>
          <cell r="L30">
            <v>0</v>
          </cell>
          <cell r="M30">
            <v>8479404</v>
          </cell>
          <cell r="N30" t="e">
            <v>#REF!</v>
          </cell>
          <cell r="O30" t="e">
            <v>#REF!</v>
          </cell>
        </row>
      </sheetData>
      <sheetData sheetId="6"/>
      <sheetData sheetId="7"/>
      <sheetData sheetId="8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723343</v>
          </cell>
          <cell r="E3">
            <v>5110.8416666666653</v>
          </cell>
          <cell r="F3">
            <v>142</v>
          </cell>
          <cell r="G3">
            <v>4859418.2740000002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1388914</v>
          </cell>
          <cell r="E4">
            <v>8918.7666666666646</v>
          </cell>
          <cell r="F4">
            <v>156</v>
          </cell>
          <cell r="G4">
            <v>9252945.068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624280</v>
          </cell>
          <cell r="E5">
            <v>7406.5916666666653</v>
          </cell>
          <cell r="F5">
            <v>84</v>
          </cell>
          <cell r="G5">
            <v>4616550.5999999996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757812</v>
          </cell>
          <cell r="E6">
            <v>6261.6416666666673</v>
          </cell>
          <cell r="F6">
            <v>121</v>
          </cell>
          <cell r="G6">
            <v>5242316.0723999999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1230864</v>
          </cell>
          <cell r="E7">
            <v>7677.9333333333343</v>
          </cell>
          <cell r="F7">
            <v>160</v>
          </cell>
          <cell r="G7">
            <v>8180322.1440000003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1218174</v>
          </cell>
          <cell r="E8">
            <v>7959.3916666666655</v>
          </cell>
          <cell r="F8">
            <v>153</v>
          </cell>
          <cell r="G8">
            <v>8130093.2760000005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1054047</v>
          </cell>
          <cell r="E9">
            <v>12896.54166666667</v>
          </cell>
          <cell r="F9">
            <v>82</v>
          </cell>
          <cell r="G9">
            <v>7821871.9775999999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2126557</v>
          </cell>
          <cell r="E10">
            <v>14467.258333333333</v>
          </cell>
          <cell r="F10">
            <v>147</v>
          </cell>
          <cell r="G10">
            <v>14243678.786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196686</v>
          </cell>
          <cell r="E11">
            <v>1930.7666666666669</v>
          </cell>
          <cell r="F11">
            <v>102</v>
          </cell>
          <cell r="G11">
            <v>1408822.4808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3761765</v>
          </cell>
          <cell r="E12">
            <v>27576.437499999993</v>
          </cell>
          <cell r="F12">
            <v>136</v>
          </cell>
          <cell r="G12">
            <v>25361819.629999999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209842</v>
          </cell>
          <cell r="E13">
            <v>2033.1333333333334</v>
          </cell>
          <cell r="F13">
            <v>103</v>
          </cell>
          <cell r="G13">
            <v>1396288.6680000001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404594</v>
          </cell>
          <cell r="E14">
            <v>3182.6416666666655</v>
          </cell>
          <cell r="F14">
            <v>127</v>
          </cell>
          <cell r="G14">
            <v>2767544.3382000001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1182486</v>
          </cell>
          <cell r="E15">
            <v>9419.5666666666675</v>
          </cell>
          <cell r="F15">
            <v>126</v>
          </cell>
          <cell r="G15">
            <v>8103813.0552000003</v>
          </cell>
        </row>
        <row r="16">
          <cell r="A16" t="str">
            <v>2A</v>
          </cell>
          <cell r="B16" t="str">
            <v>1</v>
          </cell>
          <cell r="C16" t="str">
            <v>LSU School of Veterinary Medicine</v>
          </cell>
          <cell r="D16">
            <v>370203</v>
          </cell>
          <cell r="E16">
            <v>718.02499999999998</v>
          </cell>
          <cell r="F16">
            <v>516</v>
          </cell>
          <cell r="G16">
            <v>2498870.25</v>
          </cell>
        </row>
        <row r="17">
          <cell r="A17" t="str">
            <v>31</v>
          </cell>
          <cell r="B17" t="str">
            <v>3</v>
          </cell>
          <cell r="C17" t="str">
            <v>Southern University and A&amp;M College</v>
          </cell>
          <cell r="D17">
            <v>1227837</v>
          </cell>
          <cell r="E17">
            <v>7375.3999999999987</v>
          </cell>
          <cell r="F17">
            <v>166</v>
          </cell>
          <cell r="G17">
            <v>8130736.6140000001</v>
          </cell>
        </row>
        <row r="18">
          <cell r="A18" t="str">
            <v>32</v>
          </cell>
          <cell r="B18" t="str">
            <v>5</v>
          </cell>
          <cell r="C18" t="str">
            <v>Southern University in New Orleans</v>
          </cell>
          <cell r="D18">
            <v>288965</v>
          </cell>
          <cell r="E18">
            <v>2409.6583333333328</v>
          </cell>
          <cell r="F18">
            <v>120</v>
          </cell>
          <cell r="G18">
            <v>2002700.8290000001</v>
          </cell>
        </row>
        <row r="19">
          <cell r="A19" t="str">
            <v>33</v>
          </cell>
          <cell r="B19" t="str">
            <v>7</v>
          </cell>
          <cell r="C19" t="str">
            <v>Southern University in Shreveport</v>
          </cell>
          <cell r="D19">
            <v>151552</v>
          </cell>
          <cell r="E19">
            <v>1882.1000000000006</v>
          </cell>
          <cell r="F19">
            <v>81</v>
          </cell>
          <cell r="G19">
            <v>1021763.584</v>
          </cell>
        </row>
        <row r="20">
          <cell r="A20" t="str">
            <v>41</v>
          </cell>
          <cell r="B20" t="str">
            <v>7</v>
          </cell>
          <cell r="C20" t="str">
            <v>Baton Rouge Community College</v>
          </cell>
          <cell r="D20">
            <v>233636</v>
          </cell>
          <cell r="E20">
            <v>5180.5666666666684</v>
          </cell>
          <cell r="F20">
            <v>45</v>
          </cell>
          <cell r="G20">
            <v>1679515.7496</v>
          </cell>
        </row>
        <row r="21">
          <cell r="A21" t="str">
            <v>42</v>
          </cell>
          <cell r="B21" t="str">
            <v>7</v>
          </cell>
          <cell r="C21" t="str">
            <v>Bossier Parish Community College</v>
          </cell>
          <cell r="D21">
            <v>186648</v>
          </cell>
          <cell r="E21">
            <v>3494.1</v>
          </cell>
          <cell r="F21">
            <v>53</v>
          </cell>
          <cell r="G21">
            <v>1322475.7392</v>
          </cell>
        </row>
        <row r="22">
          <cell r="A22" t="str">
            <v>43</v>
          </cell>
          <cell r="B22" t="str">
            <v>7</v>
          </cell>
          <cell r="C22" t="str">
            <v>Delgado Community College</v>
          </cell>
          <cell r="D22">
            <v>392909</v>
          </cell>
          <cell r="E22">
            <v>9708.6</v>
          </cell>
          <cell r="F22">
            <v>40</v>
          </cell>
          <cell r="G22">
            <v>2849808.2678999999</v>
          </cell>
        </row>
        <row r="23">
          <cell r="A23" t="str">
            <v>44</v>
          </cell>
          <cell r="B23" t="str">
            <v>7</v>
          </cell>
          <cell r="C23" t="str">
            <v>Elaine P. Nunez Community College</v>
          </cell>
          <cell r="D23">
            <v>45959</v>
          </cell>
          <cell r="E23">
            <v>973.23333333333358</v>
          </cell>
          <cell r="F23">
            <v>47</v>
          </cell>
          <cell r="G23">
            <v>329195.12520000001</v>
          </cell>
        </row>
        <row r="24">
          <cell r="A24" t="str">
            <v>45</v>
          </cell>
          <cell r="B24" t="str">
            <v>7</v>
          </cell>
          <cell r="C24" t="str">
            <v>River Parishes Community College</v>
          </cell>
          <cell r="D24">
            <v>17258</v>
          </cell>
          <cell r="E24">
            <v>723.83333333333326</v>
          </cell>
          <cell r="F24">
            <v>24</v>
          </cell>
          <cell r="G24">
            <v>128736.05100000001</v>
          </cell>
        </row>
        <row r="25">
          <cell r="A25" t="str">
            <v>46</v>
          </cell>
          <cell r="B25" t="str">
            <v>7</v>
          </cell>
          <cell r="C25" t="str">
            <v>South Louisiana Community College</v>
          </cell>
          <cell r="D25">
            <v>69115</v>
          </cell>
          <cell r="E25">
            <v>2095.5999999999995</v>
          </cell>
          <cell r="F25">
            <v>33</v>
          </cell>
          <cell r="G25">
            <v>507539.09100000001</v>
          </cell>
        </row>
        <row r="26">
          <cell r="A26" t="str">
            <v>60</v>
          </cell>
          <cell r="B26" t="str">
            <v>8</v>
          </cell>
          <cell r="C26" t="str">
            <v>Louisiana Technical College</v>
          </cell>
          <cell r="D26">
            <v>1893963</v>
          </cell>
          <cell r="E26">
            <v>14563.693333333335</v>
          </cell>
          <cell r="F26">
            <v>130</v>
          </cell>
          <cell r="G26">
            <v>12397881.798</v>
          </cell>
        </row>
        <row r="27">
          <cell r="A27" t="str">
            <v>77</v>
          </cell>
          <cell r="B27" t="str">
            <v>7</v>
          </cell>
          <cell r="C27" t="str">
            <v>L.E. Fletcher Technical Community College</v>
          </cell>
          <cell r="D27">
            <v>81838</v>
          </cell>
          <cell r="E27">
            <v>988.51666666666665</v>
          </cell>
          <cell r="F27">
            <v>83</v>
          </cell>
          <cell r="G27">
            <v>551097.09199999995</v>
          </cell>
        </row>
        <row r="28">
          <cell r="A28" t="str">
            <v>95</v>
          </cell>
          <cell r="B28" t="str">
            <v>7</v>
          </cell>
          <cell r="C28" t="str">
            <v>Sowela Technical Community College</v>
          </cell>
          <cell r="D28">
            <v>117997</v>
          </cell>
          <cell r="E28">
            <v>1460.8333333333335</v>
          </cell>
          <cell r="F28">
            <v>81</v>
          </cell>
          <cell r="G28">
            <v>795535.77399999998</v>
          </cell>
        </row>
        <row r="29">
          <cell r="A29" t="str">
            <v>47</v>
          </cell>
          <cell r="B29" t="str">
            <v>7</v>
          </cell>
          <cell r="C29" t="str">
            <v>Louisiana Delta Community College</v>
          </cell>
          <cell r="G29">
            <v>0</v>
          </cell>
        </row>
        <row r="35">
          <cell r="F35">
            <v>134</v>
          </cell>
        </row>
        <row r="36">
          <cell r="F36">
            <v>79</v>
          </cell>
        </row>
      </sheetData>
      <sheetData sheetId="9">
        <row r="3">
          <cell r="A3" t="str">
            <v>12</v>
          </cell>
          <cell r="B3" t="str">
            <v>4</v>
          </cell>
          <cell r="C3" t="str">
            <v>Grambling State University</v>
          </cell>
          <cell r="D3">
            <v>1365333.3333333333</v>
          </cell>
          <cell r="E3">
            <v>682666.66666666663</v>
          </cell>
        </row>
        <row r="4">
          <cell r="A4" t="str">
            <v>13</v>
          </cell>
          <cell r="B4" t="str">
            <v>2</v>
          </cell>
          <cell r="C4" t="str">
            <v>Louisiana Tech University</v>
          </cell>
          <cell r="D4">
            <v>5365666.666666667</v>
          </cell>
          <cell r="E4">
            <v>2682833.3333333335</v>
          </cell>
        </row>
        <row r="5">
          <cell r="A5" t="str">
            <v>14</v>
          </cell>
          <cell r="B5" t="str">
            <v>4</v>
          </cell>
          <cell r="C5" t="str">
            <v>McNeese State University</v>
          </cell>
          <cell r="D5">
            <v>370666.66666666669</v>
          </cell>
          <cell r="E5">
            <v>185333.33333333334</v>
          </cell>
        </row>
        <row r="6">
          <cell r="A6" t="str">
            <v>15</v>
          </cell>
          <cell r="B6" t="str">
            <v>4</v>
          </cell>
          <cell r="C6" t="str">
            <v>Nicholls State University</v>
          </cell>
          <cell r="D6">
            <v>382000</v>
          </cell>
          <cell r="E6">
            <v>191000</v>
          </cell>
        </row>
        <row r="7">
          <cell r="A7" t="str">
            <v>16</v>
          </cell>
          <cell r="B7" t="str">
            <v>3</v>
          </cell>
          <cell r="C7" t="str">
            <v>University of Louisiana at Monroe</v>
          </cell>
          <cell r="D7">
            <v>2104666.6666666665</v>
          </cell>
          <cell r="E7">
            <v>1052333.3333333333</v>
          </cell>
        </row>
        <row r="8">
          <cell r="A8" t="str">
            <v>17</v>
          </cell>
          <cell r="B8" t="str">
            <v>4</v>
          </cell>
          <cell r="C8" t="str">
            <v>Northwestern State University</v>
          </cell>
          <cell r="D8">
            <v>0</v>
          </cell>
          <cell r="E8">
            <v>0</v>
          </cell>
        </row>
        <row r="9">
          <cell r="A9" t="str">
            <v>18</v>
          </cell>
          <cell r="B9" t="str">
            <v>3</v>
          </cell>
          <cell r="C9" t="str">
            <v>Southeastern Louisiana University</v>
          </cell>
          <cell r="D9">
            <v>1326000</v>
          </cell>
          <cell r="E9">
            <v>663000</v>
          </cell>
        </row>
        <row r="10">
          <cell r="A10" t="str">
            <v>19</v>
          </cell>
          <cell r="B10" t="str">
            <v>2</v>
          </cell>
          <cell r="C10" t="str">
            <v>University of Louisiana at Lafayette</v>
          </cell>
          <cell r="D10">
            <v>14872000</v>
          </cell>
          <cell r="E10">
            <v>7436000</v>
          </cell>
        </row>
        <row r="11">
          <cell r="A11" t="str">
            <v>21</v>
          </cell>
          <cell r="B11" t="str">
            <v>6</v>
          </cell>
          <cell r="C11" t="str">
            <v>L.S.U. at Alexandria</v>
          </cell>
          <cell r="D11">
            <v>0</v>
          </cell>
          <cell r="E11">
            <v>0</v>
          </cell>
        </row>
        <row r="12">
          <cell r="A12" t="str">
            <v>22</v>
          </cell>
          <cell r="B12" t="str">
            <v>1</v>
          </cell>
          <cell r="C12" t="str">
            <v>L.S.U. and A&amp;M College</v>
          </cell>
          <cell r="D12">
            <v>30510333.333333332</v>
          </cell>
          <cell r="E12">
            <v>15255166.666666666</v>
          </cell>
        </row>
        <row r="13">
          <cell r="A13" t="str">
            <v>23</v>
          </cell>
          <cell r="B13" t="str">
            <v>7</v>
          </cell>
          <cell r="C13" t="str">
            <v>L.S.U. at Eunice</v>
          </cell>
          <cell r="D13">
            <v>0</v>
          </cell>
          <cell r="E13">
            <v>0</v>
          </cell>
        </row>
        <row r="14">
          <cell r="A14" t="str">
            <v>24</v>
          </cell>
          <cell r="B14" t="str">
            <v>4</v>
          </cell>
          <cell r="C14" t="str">
            <v>L.S.U. in Shreveport</v>
          </cell>
          <cell r="D14">
            <v>102000</v>
          </cell>
          <cell r="E14">
            <v>51000</v>
          </cell>
        </row>
        <row r="15">
          <cell r="A15" t="str">
            <v>27</v>
          </cell>
          <cell r="B15" t="str">
            <v>2</v>
          </cell>
          <cell r="C15" t="str">
            <v>University of New Orleans</v>
          </cell>
          <cell r="D15">
            <v>11934000</v>
          </cell>
          <cell r="E15">
            <v>5967000</v>
          </cell>
        </row>
        <row r="16">
          <cell r="A16" t="str">
            <v>29</v>
          </cell>
          <cell r="B16" t="str">
            <v>9</v>
          </cell>
          <cell r="C16" t="str">
            <v>Paul M. Hebert Law Center</v>
          </cell>
          <cell r="D16">
            <v>0</v>
          </cell>
          <cell r="E16">
            <v>0</v>
          </cell>
        </row>
        <row r="17">
          <cell r="A17" t="str">
            <v>2A</v>
          </cell>
          <cell r="B17">
            <v>1</v>
          </cell>
          <cell r="C17" t="str">
            <v>LSU School of Veterinary Medicine</v>
          </cell>
          <cell r="D17">
            <v>3317000</v>
          </cell>
          <cell r="E17">
            <v>1658500</v>
          </cell>
        </row>
        <row r="18">
          <cell r="A18" t="str">
            <v>31</v>
          </cell>
          <cell r="B18" t="str">
            <v>3</v>
          </cell>
          <cell r="C18" t="str">
            <v>Southern University and A&amp;M College</v>
          </cell>
          <cell r="D18">
            <v>3620000</v>
          </cell>
          <cell r="E18">
            <v>1810000</v>
          </cell>
        </row>
        <row r="19">
          <cell r="A19" t="str">
            <v>32</v>
          </cell>
          <cell r="B19" t="str">
            <v>5</v>
          </cell>
          <cell r="C19" t="str">
            <v>Southern University in New Orleans</v>
          </cell>
          <cell r="D19">
            <v>577333.33333333337</v>
          </cell>
          <cell r="E19">
            <v>288666.66666666669</v>
          </cell>
        </row>
        <row r="20">
          <cell r="A20" t="str">
            <v>33</v>
          </cell>
          <cell r="B20" t="str">
            <v>7</v>
          </cell>
          <cell r="C20" t="str">
            <v>Southern University in Shreveport</v>
          </cell>
          <cell r="D20">
            <v>0</v>
          </cell>
          <cell r="E20">
            <v>0</v>
          </cell>
        </row>
        <row r="21">
          <cell r="A21" t="str">
            <v>34</v>
          </cell>
          <cell r="B21" t="str">
            <v>9</v>
          </cell>
          <cell r="C21" t="str">
            <v>Southern University Law Center</v>
          </cell>
          <cell r="D21">
            <v>0</v>
          </cell>
          <cell r="E21">
            <v>0</v>
          </cell>
        </row>
        <row r="22">
          <cell r="A22" t="str">
            <v>41</v>
          </cell>
          <cell r="B22" t="str">
            <v>7</v>
          </cell>
          <cell r="C22" t="str">
            <v>Baton Rouge Community College</v>
          </cell>
          <cell r="D22">
            <v>0</v>
          </cell>
          <cell r="E22">
            <v>0</v>
          </cell>
        </row>
        <row r="23">
          <cell r="A23" t="str">
            <v>42</v>
          </cell>
          <cell r="B23" t="str">
            <v>7</v>
          </cell>
          <cell r="C23" t="str">
            <v>Bossier Parish Community College</v>
          </cell>
          <cell r="D23">
            <v>0</v>
          </cell>
          <cell r="E23">
            <v>0</v>
          </cell>
        </row>
        <row r="24">
          <cell r="A24" t="str">
            <v>43</v>
          </cell>
          <cell r="B24" t="str">
            <v>7</v>
          </cell>
          <cell r="C24" t="str">
            <v>Delgado Community College</v>
          </cell>
          <cell r="D24">
            <v>0</v>
          </cell>
          <cell r="E24">
            <v>0</v>
          </cell>
        </row>
        <row r="25">
          <cell r="A25" t="str">
            <v>44</v>
          </cell>
          <cell r="B25" t="str">
            <v>7</v>
          </cell>
          <cell r="C25" t="str">
            <v>Elaine P. Nunez Community College</v>
          </cell>
          <cell r="D25">
            <v>0</v>
          </cell>
          <cell r="E25">
            <v>0</v>
          </cell>
        </row>
        <row r="26">
          <cell r="A26" t="str">
            <v>45</v>
          </cell>
          <cell r="B26" t="str">
            <v>7</v>
          </cell>
          <cell r="C26" t="str">
            <v>River Parishes Community College</v>
          </cell>
          <cell r="D26">
            <v>0</v>
          </cell>
          <cell r="E26">
            <v>0</v>
          </cell>
        </row>
        <row r="27">
          <cell r="A27" t="str">
            <v>46</v>
          </cell>
          <cell r="B27" t="str">
            <v>7</v>
          </cell>
          <cell r="C27" t="str">
            <v>South Louisiana Community College</v>
          </cell>
          <cell r="D27">
            <v>0</v>
          </cell>
          <cell r="E27">
            <v>0</v>
          </cell>
        </row>
        <row r="28">
          <cell r="A28" t="str">
            <v>47</v>
          </cell>
          <cell r="B28" t="str">
            <v>7</v>
          </cell>
          <cell r="C28" t="str">
            <v>Louisiana Delta Community College</v>
          </cell>
          <cell r="D28">
            <v>0</v>
          </cell>
          <cell r="E28">
            <v>0</v>
          </cell>
        </row>
        <row r="29">
          <cell r="A29" t="str">
            <v>60</v>
          </cell>
          <cell r="B29" t="str">
            <v>8</v>
          </cell>
          <cell r="C29" t="str">
            <v>Louisiana Technical College</v>
          </cell>
          <cell r="D29">
            <v>0</v>
          </cell>
          <cell r="E29">
            <v>0</v>
          </cell>
        </row>
        <row r="30">
          <cell r="A30" t="str">
            <v>77</v>
          </cell>
          <cell r="B30" t="str">
            <v>7</v>
          </cell>
          <cell r="C30" t="str">
            <v>L.E. Fletcher Technical Community College</v>
          </cell>
          <cell r="D30">
            <v>0</v>
          </cell>
          <cell r="E30">
            <v>0</v>
          </cell>
        </row>
        <row r="31">
          <cell r="A31" t="str">
            <v>95</v>
          </cell>
          <cell r="B31" t="str">
            <v>7</v>
          </cell>
          <cell r="C31" t="str">
            <v>Sowela Technical Community College</v>
          </cell>
          <cell r="D31">
            <v>0</v>
          </cell>
          <cell r="E31">
            <v>0</v>
          </cell>
        </row>
      </sheetData>
      <sheetData sheetId="10">
        <row r="3">
          <cell r="A3" t="str">
            <v>12</v>
          </cell>
          <cell r="B3">
            <v>1936</v>
          </cell>
          <cell r="C3">
            <v>2200</v>
          </cell>
          <cell r="D3">
            <v>2200</v>
          </cell>
          <cell r="E3">
            <v>1977</v>
          </cell>
          <cell r="F3">
            <v>1880</v>
          </cell>
          <cell r="G3">
            <v>1522</v>
          </cell>
          <cell r="H3">
            <v>1926</v>
          </cell>
          <cell r="I3">
            <v>648</v>
          </cell>
          <cell r="J3">
            <v>1365.3333333333333</v>
          </cell>
        </row>
        <row r="4">
          <cell r="A4" t="str">
            <v>13</v>
          </cell>
          <cell r="B4">
            <v>2287</v>
          </cell>
          <cell r="C4">
            <v>631</v>
          </cell>
          <cell r="D4">
            <v>1856</v>
          </cell>
          <cell r="E4">
            <v>3487</v>
          </cell>
          <cell r="F4">
            <v>6113</v>
          </cell>
          <cell r="G4">
            <v>4804</v>
          </cell>
          <cell r="H4">
            <v>5467</v>
          </cell>
          <cell r="I4">
            <v>5826</v>
          </cell>
          <cell r="J4">
            <v>5365.666666666667</v>
          </cell>
        </row>
        <row r="5">
          <cell r="A5" t="str">
            <v>14</v>
          </cell>
          <cell r="B5">
            <v>611</v>
          </cell>
          <cell r="C5">
            <v>512</v>
          </cell>
          <cell r="D5">
            <v>290</v>
          </cell>
          <cell r="E5">
            <v>409</v>
          </cell>
          <cell r="F5">
            <v>430</v>
          </cell>
          <cell r="G5">
            <v>451</v>
          </cell>
          <cell r="H5">
            <v>382</v>
          </cell>
          <cell r="I5">
            <v>279</v>
          </cell>
          <cell r="J5">
            <v>370.66666666666669</v>
          </cell>
        </row>
        <row r="6">
          <cell r="A6" t="str">
            <v>15</v>
          </cell>
          <cell r="B6">
            <v>0</v>
          </cell>
          <cell r="C6">
            <v>14</v>
          </cell>
          <cell r="D6">
            <v>0</v>
          </cell>
          <cell r="E6">
            <v>59</v>
          </cell>
          <cell r="F6">
            <v>57</v>
          </cell>
          <cell r="G6">
            <v>98</v>
          </cell>
          <cell r="H6">
            <v>674</v>
          </cell>
          <cell r="I6">
            <v>374</v>
          </cell>
          <cell r="J6">
            <v>382</v>
          </cell>
        </row>
        <row r="7">
          <cell r="A7" t="str">
            <v>16</v>
          </cell>
          <cell r="B7">
            <v>2824</v>
          </cell>
          <cell r="C7">
            <v>2824</v>
          </cell>
          <cell r="D7">
            <v>3106</v>
          </cell>
          <cell r="E7">
            <v>3540</v>
          </cell>
          <cell r="F7">
            <v>4044</v>
          </cell>
          <cell r="G7">
            <v>2512</v>
          </cell>
          <cell r="H7">
            <v>1051</v>
          </cell>
          <cell r="I7">
            <v>2751</v>
          </cell>
          <cell r="J7">
            <v>2104.6666666666665</v>
          </cell>
        </row>
        <row r="8">
          <cell r="A8" t="str">
            <v>17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18</v>
          </cell>
          <cell r="B9">
            <v>550</v>
          </cell>
          <cell r="C9">
            <v>629</v>
          </cell>
          <cell r="D9">
            <v>342</v>
          </cell>
          <cell r="E9">
            <v>525</v>
          </cell>
          <cell r="F9">
            <v>556</v>
          </cell>
          <cell r="G9">
            <v>1257</v>
          </cell>
          <cell r="H9">
            <v>1293</v>
          </cell>
          <cell r="I9">
            <v>1428</v>
          </cell>
          <cell r="J9">
            <v>1326</v>
          </cell>
        </row>
        <row r="10">
          <cell r="A10" t="str">
            <v>19</v>
          </cell>
          <cell r="B10">
            <v>9430</v>
          </cell>
          <cell r="C10">
            <v>12164</v>
          </cell>
          <cell r="D10">
            <v>12130</v>
          </cell>
          <cell r="E10">
            <v>12925</v>
          </cell>
          <cell r="F10">
            <v>14455</v>
          </cell>
          <cell r="G10">
            <v>16326</v>
          </cell>
          <cell r="H10">
            <v>16471</v>
          </cell>
          <cell r="I10">
            <v>11819</v>
          </cell>
          <cell r="J10">
            <v>14872</v>
          </cell>
        </row>
        <row r="11">
          <cell r="A11" t="str">
            <v>21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 t="str">
            <v>22</v>
          </cell>
          <cell r="B12">
            <v>21290</v>
          </cell>
          <cell r="C12">
            <v>27794</v>
          </cell>
          <cell r="D12">
            <v>30372</v>
          </cell>
          <cell r="E12">
            <v>32380</v>
          </cell>
          <cell r="F12">
            <v>29724</v>
          </cell>
          <cell r="G12">
            <v>30814</v>
          </cell>
          <cell r="H12">
            <v>30277</v>
          </cell>
          <cell r="I12">
            <v>30440</v>
          </cell>
          <cell r="J12">
            <v>30510.333333333332</v>
          </cell>
        </row>
        <row r="13">
          <cell r="A13" t="str">
            <v>23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24</v>
          </cell>
          <cell r="B14">
            <v>26</v>
          </cell>
          <cell r="C14">
            <v>42</v>
          </cell>
          <cell r="D14">
            <v>36</v>
          </cell>
          <cell r="E14">
            <v>55</v>
          </cell>
          <cell r="F14">
            <v>137</v>
          </cell>
          <cell r="G14">
            <v>78</v>
          </cell>
          <cell r="H14">
            <v>86</v>
          </cell>
          <cell r="I14">
            <v>142</v>
          </cell>
          <cell r="J14">
            <v>102</v>
          </cell>
        </row>
        <row r="15">
          <cell r="A15" t="str">
            <v>27</v>
          </cell>
          <cell r="B15">
            <v>14364</v>
          </cell>
          <cell r="C15">
            <v>16115</v>
          </cell>
          <cell r="D15">
            <v>17161</v>
          </cell>
          <cell r="E15">
            <v>14387</v>
          </cell>
          <cell r="F15">
            <v>14661</v>
          </cell>
          <cell r="G15">
            <v>11652</v>
          </cell>
          <cell r="H15">
            <v>13888</v>
          </cell>
          <cell r="I15">
            <v>10262</v>
          </cell>
          <cell r="J15">
            <v>11934</v>
          </cell>
        </row>
        <row r="16">
          <cell r="A16" t="str">
            <v>29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2A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1680</v>
          </cell>
          <cell r="H17">
            <v>4488</v>
          </cell>
          <cell r="I17">
            <v>3783</v>
          </cell>
          <cell r="J17">
            <v>3317</v>
          </cell>
        </row>
        <row r="18">
          <cell r="A18" t="str">
            <v>31</v>
          </cell>
          <cell r="B18">
            <v>6689</v>
          </cell>
          <cell r="C18">
            <v>6418</v>
          </cell>
          <cell r="D18">
            <v>7059</v>
          </cell>
          <cell r="E18">
            <v>7903</v>
          </cell>
          <cell r="F18">
            <v>9029</v>
          </cell>
          <cell r="G18">
            <v>3581</v>
          </cell>
          <cell r="H18">
            <v>3783</v>
          </cell>
          <cell r="I18">
            <v>3496</v>
          </cell>
          <cell r="J18">
            <v>3620</v>
          </cell>
        </row>
        <row r="19">
          <cell r="A19" t="str">
            <v>32</v>
          </cell>
          <cell r="B19">
            <v>0</v>
          </cell>
          <cell r="C19">
            <v>60</v>
          </cell>
          <cell r="D19">
            <v>652</v>
          </cell>
          <cell r="E19">
            <v>902</v>
          </cell>
          <cell r="F19">
            <v>556</v>
          </cell>
          <cell r="G19">
            <v>556</v>
          </cell>
          <cell r="H19">
            <v>584</v>
          </cell>
          <cell r="I19">
            <v>592</v>
          </cell>
          <cell r="J19">
            <v>577.33333333333337</v>
          </cell>
        </row>
        <row r="20">
          <cell r="A20" t="str">
            <v>33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 t="str">
            <v>34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41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42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43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44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45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A27" t="str">
            <v>46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 t="str">
            <v>47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A29" t="str">
            <v>60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77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 t="str">
            <v>95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</sheetData>
      <sheetData sheetId="11"/>
      <sheetData sheetId="12" refreshError="1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"/>
      <sheetName val="210"/>
      <sheetName val="220"/>
      <sheetName val="230"/>
      <sheetName val="240"/>
      <sheetName val="250"/>
      <sheetName val="270"/>
    </sheetNames>
    <sheetDataSet>
      <sheetData sheetId="0"/>
      <sheetData sheetId="1">
        <row r="6">
          <cell r="H6" t="str">
            <v>Estimated</v>
          </cell>
          <cell r="I6" t="str">
            <v>Favorable</v>
          </cell>
        </row>
        <row r="7">
          <cell r="H7" t="str">
            <v>Fiscal</v>
          </cell>
          <cell r="I7" t="str">
            <v>(Unfavorable)</v>
          </cell>
        </row>
        <row r="8">
          <cell r="H8" t="str">
            <v>Year Totals</v>
          </cell>
          <cell r="I8" t="str">
            <v>Est. Fiscal</v>
          </cell>
        </row>
        <row r="9">
          <cell r="H9" t="str">
            <v xml:space="preserve">as of </v>
          </cell>
          <cell r="I9" t="str">
            <v>Year Totals</v>
          </cell>
        </row>
        <row r="10">
          <cell r="H10">
            <v>38898</v>
          </cell>
        </row>
        <row r="12">
          <cell r="H12">
            <v>3856667</v>
          </cell>
          <cell r="I12">
            <v>0</v>
          </cell>
        </row>
        <row r="13">
          <cell r="H13">
            <v>0</v>
          </cell>
          <cell r="I13">
            <v>0</v>
          </cell>
        </row>
        <row r="14">
          <cell r="H14">
            <v>146985</v>
          </cell>
          <cell r="I14">
            <v>0</v>
          </cell>
        </row>
        <row r="15">
          <cell r="H15">
            <v>0</v>
          </cell>
          <cell r="I15">
            <v>0</v>
          </cell>
        </row>
        <row r="16">
          <cell r="H16">
            <v>0</v>
          </cell>
          <cell r="I16">
            <v>0</v>
          </cell>
        </row>
        <row r="17">
          <cell r="H17">
            <v>0</v>
          </cell>
          <cell r="I17">
            <v>0</v>
          </cell>
        </row>
        <row r="18">
          <cell r="H18">
            <v>789307</v>
          </cell>
          <cell r="I18">
            <v>0</v>
          </cell>
        </row>
        <row r="19">
          <cell r="H19">
            <v>0</v>
          </cell>
          <cell r="I19">
            <v>0</v>
          </cell>
        </row>
        <row r="20">
          <cell r="H20">
            <v>0</v>
          </cell>
          <cell r="I20">
            <v>0</v>
          </cell>
        </row>
        <row r="21">
          <cell r="I21" t="str">
            <v xml:space="preserve"> </v>
          </cell>
        </row>
        <row r="22">
          <cell r="H22">
            <v>4792959</v>
          </cell>
          <cell r="I22">
            <v>0</v>
          </cell>
        </row>
        <row r="26">
          <cell r="H26">
            <v>2582020</v>
          </cell>
          <cell r="I26">
            <v>0</v>
          </cell>
        </row>
        <row r="27">
          <cell r="H27">
            <v>0</v>
          </cell>
          <cell r="I27">
            <v>0</v>
          </cell>
        </row>
        <row r="28">
          <cell r="H28">
            <v>0</v>
          </cell>
          <cell r="I28">
            <v>0</v>
          </cell>
        </row>
        <row r="29">
          <cell r="H29">
            <v>246712</v>
          </cell>
          <cell r="I29">
            <v>0</v>
          </cell>
        </row>
        <row r="30">
          <cell r="H30">
            <v>2828732</v>
          </cell>
          <cell r="I30">
            <v>0</v>
          </cell>
        </row>
        <row r="32">
          <cell r="H32">
            <v>375035</v>
          </cell>
          <cell r="I32">
            <v>0</v>
          </cell>
        </row>
        <row r="33">
          <cell r="H33">
            <v>697040</v>
          </cell>
          <cell r="I33">
            <v>0</v>
          </cell>
        </row>
        <row r="34">
          <cell r="H34">
            <v>0</v>
          </cell>
          <cell r="I34">
            <v>0</v>
          </cell>
        </row>
        <row r="35">
          <cell r="H35">
            <v>1072075</v>
          </cell>
          <cell r="I35">
            <v>0</v>
          </cell>
        </row>
        <row r="37">
          <cell r="H37">
            <v>0</v>
          </cell>
          <cell r="I37">
            <v>0</v>
          </cell>
        </row>
        <row r="38">
          <cell r="H38">
            <v>892152</v>
          </cell>
          <cell r="I38">
            <v>0</v>
          </cell>
        </row>
        <row r="39">
          <cell r="H39">
            <v>892152</v>
          </cell>
          <cell r="I39">
            <v>0</v>
          </cell>
        </row>
        <row r="41">
          <cell r="H41">
            <v>0</v>
          </cell>
          <cell r="I41">
            <v>0</v>
          </cell>
        </row>
        <row r="42"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H44">
            <v>0</v>
          </cell>
          <cell r="I44">
            <v>0</v>
          </cell>
        </row>
        <row r="46">
          <cell r="H46">
            <v>4792959</v>
          </cell>
          <cell r="I46">
            <v>0</v>
          </cell>
        </row>
        <row r="48">
          <cell r="H48">
            <v>0</v>
          </cell>
          <cell r="I48">
            <v>0</v>
          </cell>
        </row>
        <row r="50">
          <cell r="H50" t="str">
            <v xml:space="preserve"> </v>
          </cell>
        </row>
        <row r="52">
          <cell r="H52">
            <v>2720317</v>
          </cell>
          <cell r="I52">
            <v>0</v>
          </cell>
        </row>
        <row r="53">
          <cell r="H53">
            <v>105874</v>
          </cell>
          <cell r="I53">
            <v>0</v>
          </cell>
        </row>
        <row r="54">
          <cell r="H54">
            <v>892450</v>
          </cell>
          <cell r="I54">
            <v>0</v>
          </cell>
        </row>
        <row r="55">
          <cell r="H55">
            <v>3718641</v>
          </cell>
          <cell r="I55">
            <v>0</v>
          </cell>
        </row>
        <row r="56">
          <cell r="H56">
            <v>22421</v>
          </cell>
          <cell r="I56">
            <v>0</v>
          </cell>
        </row>
        <row r="57">
          <cell r="H57">
            <v>704647</v>
          </cell>
          <cell r="I57">
            <v>0</v>
          </cell>
        </row>
        <row r="58">
          <cell r="H58">
            <v>283043.55</v>
          </cell>
          <cell r="I58">
            <v>0</v>
          </cell>
        </row>
        <row r="59">
          <cell r="H59">
            <v>5094.45</v>
          </cell>
          <cell r="I59">
            <v>0</v>
          </cell>
        </row>
        <row r="60">
          <cell r="H60">
            <v>2000</v>
          </cell>
          <cell r="I60">
            <v>0</v>
          </cell>
        </row>
        <row r="61">
          <cell r="H61">
            <v>57112</v>
          </cell>
          <cell r="I61">
            <v>0</v>
          </cell>
        </row>
        <row r="62">
          <cell r="H62">
            <v>0</v>
          </cell>
          <cell r="I62">
            <v>0</v>
          </cell>
        </row>
        <row r="63">
          <cell r="H63">
            <v>0</v>
          </cell>
          <cell r="I63">
            <v>0</v>
          </cell>
        </row>
        <row r="65">
          <cell r="H65">
            <v>4792959</v>
          </cell>
          <cell r="I65">
            <v>0</v>
          </cell>
        </row>
        <row r="67">
          <cell r="H67">
            <v>0</v>
          </cell>
          <cell r="I67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-8a"/>
    </sheetNames>
    <sheetDataSet>
      <sheetData sheetId="0">
        <row r="1">
          <cell r="A1" t="str">
            <v>BOARD OF REGENTS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83"/>
  <sheetViews>
    <sheetView showGridLines="0" tabSelected="1" topLeftCell="A2325" zoomScale="130" zoomScaleNormal="130" zoomScaleSheetLayoutView="100" workbookViewId="0">
      <selection activeCell="B1986" sqref="B1986"/>
    </sheetView>
  </sheetViews>
  <sheetFormatPr defaultColWidth="25.7109375" defaultRowHeight="15" x14ac:dyDescent="0.2"/>
  <cols>
    <col min="1" max="1" width="62.5703125" style="5" bestFit="1" customWidth="1"/>
    <col min="2" max="3" width="25.7109375" style="4" customWidth="1"/>
    <col min="4" max="4" width="27.5703125" style="4" customWidth="1"/>
    <col min="5" max="5" width="26.5703125" style="4" customWidth="1"/>
    <col min="6" max="16384" width="25.7109375" style="5"/>
  </cols>
  <sheetData>
    <row r="1" spans="1:6" ht="15.75" x14ac:dyDescent="0.25">
      <c r="A1" s="3" t="s">
        <v>0</v>
      </c>
    </row>
    <row r="2" spans="1:6" ht="15.75" x14ac:dyDescent="0.25">
      <c r="A2" s="3" t="s">
        <v>1</v>
      </c>
      <c r="C2" s="6" t="s">
        <v>2</v>
      </c>
      <c r="D2" s="7" t="s">
        <v>3</v>
      </c>
      <c r="E2" s="8"/>
    </row>
    <row r="3" spans="1:6" ht="16.5" thickBot="1" x14ac:dyDescent="0.3">
      <c r="A3" s="9" t="s">
        <v>4</v>
      </c>
      <c r="B3" s="35"/>
      <c r="C3" s="36"/>
      <c r="D3" s="37"/>
      <c r="E3" s="35"/>
    </row>
    <row r="4" spans="1:6" ht="15.75" x14ac:dyDescent="0.25">
      <c r="A4" s="11" t="s">
        <v>5</v>
      </c>
      <c r="B4" s="41" t="s">
        <v>184</v>
      </c>
      <c r="C4" s="41" t="s">
        <v>185</v>
      </c>
      <c r="D4" s="34" t="s">
        <v>185</v>
      </c>
      <c r="E4" s="42" t="s">
        <v>243</v>
      </c>
      <c r="F4" s="15"/>
    </row>
    <row r="5" spans="1:6" ht="15.75" x14ac:dyDescent="0.25">
      <c r="A5" s="13"/>
      <c r="B5" s="41" t="s">
        <v>244</v>
      </c>
      <c r="C5" s="41" t="s">
        <v>246</v>
      </c>
      <c r="D5" s="34" t="s">
        <v>245</v>
      </c>
      <c r="E5" s="34" t="s">
        <v>244</v>
      </c>
      <c r="F5" s="15"/>
    </row>
    <row r="6" spans="1:6" x14ac:dyDescent="0.2">
      <c r="A6" s="14" t="s">
        <v>6</v>
      </c>
      <c r="B6" s="40">
        <f>B258+B867+B1035+B1308+B27+B447</f>
        <v>6888414.7500000009</v>
      </c>
      <c r="C6" s="40">
        <f>C258+C867+C1035+C1308+C27+C447</f>
        <v>7021368</v>
      </c>
      <c r="D6" s="40">
        <f>D258+D867+D1035+D1308+D27+D447</f>
        <v>6917722</v>
      </c>
      <c r="E6" s="48">
        <f t="shared" ref="E6" si="0">E258+E867+E1035+E1308+E27+E447</f>
        <v>-103645.99999999994</v>
      </c>
      <c r="F6" s="15"/>
    </row>
    <row r="7" spans="1:6" x14ac:dyDescent="0.2">
      <c r="A7" s="15" t="s">
        <v>7</v>
      </c>
      <c r="B7" s="40">
        <f t="shared" ref="B7" si="1">B259+B868+B1036+B1309+B28+B448</f>
        <v>0.4</v>
      </c>
      <c r="C7" s="40">
        <f t="shared" ref="C7" si="2">C259+C868+C1036+C1309+C28+C448</f>
        <v>0</v>
      </c>
      <c r="D7" s="40">
        <f t="shared" ref="D7" si="3">D259+D868+D1036+D1309+D28+D448</f>
        <v>0</v>
      </c>
      <c r="E7" s="48">
        <f t="shared" ref="E7" si="4">E259+E868+E1036+E1309+E28+E448</f>
        <v>0</v>
      </c>
      <c r="F7" s="15"/>
    </row>
    <row r="8" spans="1:6" x14ac:dyDescent="0.2">
      <c r="A8" s="15" t="s">
        <v>8</v>
      </c>
      <c r="B8" s="40">
        <f t="shared" ref="B8" si="5">B260+B869+B1037+B1310+B29+B449</f>
        <v>2729676.5199999996</v>
      </c>
      <c r="C8" s="40">
        <f t="shared" ref="C8" si="6">C260+C869+C1037+C1310+C29+C449</f>
        <v>2905545</v>
      </c>
      <c r="D8" s="40">
        <f>D260+D869+D1037+D1310+D29+D449</f>
        <v>2842673.56</v>
      </c>
      <c r="E8" s="48">
        <f>E260+E869+E1037+E1310+E29+E449</f>
        <v>-62871.44</v>
      </c>
      <c r="F8" s="15"/>
    </row>
    <row r="9" spans="1:6" ht="15.75" x14ac:dyDescent="0.25">
      <c r="A9" s="11" t="s">
        <v>9</v>
      </c>
      <c r="B9" s="16">
        <f t="shared" ref="B9:D9" si="7">SUM(B6:B8)</f>
        <v>9618091.6700000018</v>
      </c>
      <c r="C9" s="16">
        <f t="shared" ref="C9" si="8">SUM(C6:C8)</f>
        <v>9926913</v>
      </c>
      <c r="D9" s="16">
        <f t="shared" si="7"/>
        <v>9760395.5600000005</v>
      </c>
      <c r="E9" s="49">
        <f t="shared" ref="E9" si="9">SUM(E6:E8)</f>
        <v>-166517.43999999994</v>
      </c>
      <c r="F9" s="15"/>
    </row>
    <row r="10" spans="1:6" x14ac:dyDescent="0.2">
      <c r="A10" s="15" t="s">
        <v>10</v>
      </c>
      <c r="B10" s="40">
        <f>B262+B871+B1039+B1312+B31+B451</f>
        <v>8052.5300000000007</v>
      </c>
      <c r="C10" s="40">
        <f>C262+C871+C1039+C1312+C31+C451</f>
        <v>11450</v>
      </c>
      <c r="D10" s="40">
        <f t="shared" ref="D10" si="10">D262+D871+D1039+D1312+D31+D451</f>
        <v>8000</v>
      </c>
      <c r="E10" s="48">
        <f t="shared" ref="E10" si="11">E262+E871+E1039+E1312+E31+E451</f>
        <v>-3450</v>
      </c>
      <c r="F10" s="15"/>
    </row>
    <row r="11" spans="1:6" x14ac:dyDescent="0.2">
      <c r="A11" s="15" t="s">
        <v>11</v>
      </c>
      <c r="B11" s="40">
        <f>B263+B872+B1040+B1313+B32+B452</f>
        <v>201058.34</v>
      </c>
      <c r="C11" s="40">
        <f>C263+C872+C1040+C1313+C32+C452</f>
        <v>126800</v>
      </c>
      <c r="D11" s="40">
        <f t="shared" ref="D11" si="12">D263+D872+D1040+D1313+D32+D452</f>
        <v>200500</v>
      </c>
      <c r="E11" s="48">
        <f t="shared" ref="E11" si="13">E263+E872+E1040+E1313+E32+E452</f>
        <v>73700</v>
      </c>
      <c r="F11" s="15"/>
    </row>
    <row r="12" spans="1:6" x14ac:dyDescent="0.2">
      <c r="A12" s="15" t="s">
        <v>12</v>
      </c>
      <c r="B12" s="40">
        <f t="shared" ref="B12" si="14">B264+B873+B1041+B1314+B33+B453</f>
        <v>7546.81</v>
      </c>
      <c r="C12" s="40">
        <f t="shared" ref="C12" si="15">C264+C873+C1041+C1314+C33+C453</f>
        <v>14200</v>
      </c>
      <c r="D12" s="40">
        <f>D264+D873+D1041+D1314+D33+D453</f>
        <v>7500</v>
      </c>
      <c r="E12" s="48">
        <f>E264+E873+E1041+E1314+E33+E453</f>
        <v>-6700</v>
      </c>
      <c r="F12" s="15"/>
    </row>
    <row r="13" spans="1:6" ht="15.75" x14ac:dyDescent="0.25">
      <c r="A13" s="11" t="s">
        <v>13</v>
      </c>
      <c r="B13" s="16">
        <f>SUM(B10:B12)</f>
        <v>216657.68</v>
      </c>
      <c r="C13" s="16">
        <f>SUM(C10:C12)</f>
        <v>152450</v>
      </c>
      <c r="D13" s="16">
        <f t="shared" ref="D13:E13" si="16">SUM(D10:D12)</f>
        <v>216000</v>
      </c>
      <c r="E13" s="49">
        <f t="shared" si="16"/>
        <v>63550</v>
      </c>
      <c r="F13" s="15"/>
    </row>
    <row r="14" spans="1:6" x14ac:dyDescent="0.2">
      <c r="A14" s="15" t="s">
        <v>14</v>
      </c>
      <c r="B14" s="40">
        <f t="shared" ref="B14" si="17">B266+B875+B1043+B1316+B35+B455</f>
        <v>-84481</v>
      </c>
      <c r="C14" s="40">
        <f t="shared" ref="C14" si="18">C266+C875+C1043+C1316+C35+C455</f>
        <v>96481</v>
      </c>
      <c r="D14" s="40">
        <f>D266+D875+D1043+D1316+D35+D455</f>
        <v>0</v>
      </c>
      <c r="E14" s="48">
        <f>E266+E875+E1043+E1316+E35+E455</f>
        <v>-96481</v>
      </c>
      <c r="F14" s="15"/>
    </row>
    <row r="15" spans="1:6" x14ac:dyDescent="0.2">
      <c r="A15" s="15" t="s">
        <v>15</v>
      </c>
      <c r="B15" s="40">
        <f t="shared" ref="B15" si="19">B267+B876+B1044+B1317+B36+B456</f>
        <v>3570</v>
      </c>
      <c r="C15" s="40">
        <f t="shared" ref="C15" si="20">C267+C876+C1044+C1317+C36+C456</f>
        <v>0</v>
      </c>
      <c r="D15" s="40">
        <f t="shared" ref="D15" si="21">D267+D876+D1044+D1317+D36+D456</f>
        <v>0</v>
      </c>
      <c r="E15" s="48">
        <f t="shared" ref="E15" si="22">E267+E876+E1044+E1317+E36+E456</f>
        <v>0</v>
      </c>
      <c r="F15" s="15"/>
    </row>
    <row r="16" spans="1:6" x14ac:dyDescent="0.2">
      <c r="A16" s="15" t="s">
        <v>16</v>
      </c>
      <c r="B16" s="40">
        <f t="shared" ref="B16" si="23">B268+B877+B1045+B1318+B37+B457</f>
        <v>0</v>
      </c>
      <c r="C16" s="40">
        <f t="shared" ref="C16" si="24">C268+C877+C1045+C1318+C37+C457</f>
        <v>0</v>
      </c>
      <c r="D16" s="40">
        <f t="shared" ref="D16" si="25">D268+D877+D1045+D1318+D37+D457</f>
        <v>0</v>
      </c>
      <c r="E16" s="48">
        <f t="shared" ref="E16" si="26">E268+E877+E1045+E1318+E37+E457</f>
        <v>0</v>
      </c>
      <c r="F16" s="15"/>
    </row>
    <row r="17" spans="1:6" x14ac:dyDescent="0.2">
      <c r="A17" s="15" t="s">
        <v>17</v>
      </c>
      <c r="B17" s="40">
        <f t="shared" ref="B17" si="27">B269+B878+B1046+B1319+B38+B458</f>
        <v>0</v>
      </c>
      <c r="C17" s="40">
        <f t="shared" ref="C17" si="28">C269+C878+C1046+C1319+C38+C458</f>
        <v>0</v>
      </c>
      <c r="D17" s="40">
        <f t="shared" ref="D17" si="29">D269+D878+D1046+D1319+D38+D458</f>
        <v>0</v>
      </c>
      <c r="E17" s="48">
        <f t="shared" ref="E17" si="30">E269+E878+E1046+E1319+E38+E458</f>
        <v>0</v>
      </c>
      <c r="F17" s="15"/>
    </row>
    <row r="18" spans="1:6" ht="15.75" x14ac:dyDescent="0.25">
      <c r="A18" s="11" t="s">
        <v>18</v>
      </c>
      <c r="B18" s="16">
        <f>SUM(B14:B17)</f>
        <v>-80911</v>
      </c>
      <c r="C18" s="16">
        <f>SUM(C14:C17)</f>
        <v>96481</v>
      </c>
      <c r="D18" s="16">
        <f t="shared" ref="D18:E18" si="31">SUM(D14:D17)</f>
        <v>0</v>
      </c>
      <c r="E18" s="49">
        <f t="shared" si="31"/>
        <v>-96481</v>
      </c>
      <c r="F18" s="15"/>
    </row>
    <row r="19" spans="1:6" x14ac:dyDescent="0.2">
      <c r="A19" s="15" t="s">
        <v>19</v>
      </c>
      <c r="B19" s="40">
        <f t="shared" ref="B19" si="32">B271+B880+B1048+B1321+B40+B460</f>
        <v>0</v>
      </c>
      <c r="C19" s="40">
        <f t="shared" ref="C19" si="33">C271+C880+C1048+C1321+C40+C460</f>
        <v>0</v>
      </c>
      <c r="D19" s="40">
        <f t="shared" ref="D19" si="34">D271+D880+D1048+D1321+D40+D460</f>
        <v>0</v>
      </c>
      <c r="E19" s="48">
        <f t="shared" ref="E19" si="35">E271+E880+E1048+E1321+E40+E460</f>
        <v>0</v>
      </c>
      <c r="F19" s="15"/>
    </row>
    <row r="20" spans="1:6" x14ac:dyDescent="0.2">
      <c r="A20" s="15" t="s">
        <v>20</v>
      </c>
      <c r="B20" s="40">
        <f t="shared" ref="B20" si="36">B272+B881+B1049+B1322+B41+B461</f>
        <v>0</v>
      </c>
      <c r="C20" s="40">
        <f t="shared" ref="C20" si="37">C272+C881+C1049+C1322+C41+C461</f>
        <v>0</v>
      </c>
      <c r="D20" s="40">
        <f t="shared" ref="D20" si="38">D272+D881+D1049+D1322+D41+D461</f>
        <v>0</v>
      </c>
      <c r="E20" s="48">
        <f t="shared" ref="E20" si="39">E272+E881+E1049+E1322+E41+E461</f>
        <v>0</v>
      </c>
      <c r="F20" s="15"/>
    </row>
    <row r="21" spans="1:6" x14ac:dyDescent="0.2">
      <c r="A21" s="15" t="s">
        <v>21</v>
      </c>
      <c r="B21" s="40">
        <f t="shared" ref="B21" si="40">B273+B882+B1050+B1323+B42+B462</f>
        <v>0</v>
      </c>
      <c r="C21" s="40">
        <f t="shared" ref="C21" si="41">C273+C882+C1050+C1323+C42+C462</f>
        <v>0</v>
      </c>
      <c r="D21" s="40">
        <f t="shared" ref="D21" si="42">D273+D882+D1050+D1323+D42+D462</f>
        <v>0</v>
      </c>
      <c r="E21" s="48">
        <f t="shared" ref="E21" si="43">E273+E882+E1050+E1323+E42+E462</f>
        <v>0</v>
      </c>
      <c r="F21" s="15"/>
    </row>
    <row r="22" spans="1:6" ht="15.75" x14ac:dyDescent="0.25">
      <c r="A22" s="11" t="s">
        <v>22</v>
      </c>
      <c r="B22" s="16">
        <f t="shared" ref="B22:C22" si="44">SUM(B19:B21)</f>
        <v>0</v>
      </c>
      <c r="C22" s="16">
        <f t="shared" si="44"/>
        <v>0</v>
      </c>
      <c r="D22" s="16">
        <f t="shared" ref="D22" si="45">SUM(D19:D21)</f>
        <v>0</v>
      </c>
      <c r="E22" s="49">
        <f t="shared" ref="E22" si="46">SUM(E19:E21)</f>
        <v>0</v>
      </c>
      <c r="F22" s="15"/>
    </row>
    <row r="23" spans="1:6" ht="15.75" x14ac:dyDescent="0.25">
      <c r="A23" s="11" t="s">
        <v>23</v>
      </c>
      <c r="B23" s="16">
        <f>SUM(B22,B18,B13,B9)</f>
        <v>9753838.3500000015</v>
      </c>
      <c r="C23" s="16">
        <f>SUM(C22,C18,C13,C9)</f>
        <v>10175844</v>
      </c>
      <c r="D23" s="16">
        <f t="shared" ref="D23:E23" si="47">SUM(D22,D18,D13,D9)</f>
        <v>9976395.5600000005</v>
      </c>
      <c r="E23" s="55">
        <f t="shared" si="47"/>
        <v>-199448.43999999994</v>
      </c>
      <c r="F23" s="15"/>
    </row>
    <row r="24" spans="1:6" ht="16.5" thickBot="1" x14ac:dyDescent="0.3">
      <c r="A24" s="17" t="s">
        <v>24</v>
      </c>
      <c r="B24" s="12"/>
      <c r="C24" s="43"/>
      <c r="D24" s="43"/>
      <c r="E24" s="44"/>
    </row>
    <row r="25" spans="1:6" ht="16.5" thickTop="1" x14ac:dyDescent="0.25">
      <c r="A25" s="18" t="s">
        <v>186</v>
      </c>
      <c r="B25" s="65" t="s">
        <v>184</v>
      </c>
      <c r="C25" s="65" t="s">
        <v>185</v>
      </c>
      <c r="D25" s="60" t="s">
        <v>185</v>
      </c>
      <c r="E25" s="61" t="s">
        <v>243</v>
      </c>
    </row>
    <row r="26" spans="1:6" ht="15.75" x14ac:dyDescent="0.25">
      <c r="A26" s="19" t="s">
        <v>183</v>
      </c>
      <c r="B26" s="41" t="s">
        <v>244</v>
      </c>
      <c r="C26" s="41" t="s">
        <v>245</v>
      </c>
      <c r="D26" s="62" t="s">
        <v>245</v>
      </c>
      <c r="E26" s="34" t="s">
        <v>244</v>
      </c>
    </row>
    <row r="27" spans="1:6" x14ac:dyDescent="0.2">
      <c r="A27" s="15" t="s">
        <v>6</v>
      </c>
      <c r="B27" s="38">
        <f>B48+B69+B132+B153+B195+B216+B237+B90+B174+B111</f>
        <v>1971045.4000000001</v>
      </c>
      <c r="C27" s="38">
        <f>C48+C69+C132+C153+C195+C216+C237+C90+C174+C111</f>
        <v>1402312</v>
      </c>
      <c r="D27" s="38">
        <f>D48+D69+D132+D153+D195+D216+D237+D90+D174+D111</f>
        <v>1740694.67</v>
      </c>
      <c r="E27" s="56">
        <f t="shared" ref="E27" si="48">E48+E69+E132+E153+E195+E216+E237+E90+E174+E111</f>
        <v>338382.67000000004</v>
      </c>
      <c r="F27" s="15"/>
    </row>
    <row r="28" spans="1:6" x14ac:dyDescent="0.2">
      <c r="A28" s="15" t="s">
        <v>7</v>
      </c>
      <c r="B28" s="38">
        <f t="shared" ref="B28:D29" si="49">B49+B70+B133+B154+B196+B217+B238+B91+B175+B112</f>
        <v>0</v>
      </c>
      <c r="C28" s="38">
        <f t="shared" ref="C28" si="50">C49+C70+C133+C154+C196+C217+C238+C91+C175+C112</f>
        <v>0</v>
      </c>
      <c r="D28" s="38">
        <f t="shared" si="49"/>
        <v>0</v>
      </c>
      <c r="E28" s="50">
        <f t="shared" ref="E28" si="51">E49+E70+E133+E154+E196+E217+E238+E91+E175+E112</f>
        <v>0</v>
      </c>
      <c r="F28" s="15"/>
    </row>
    <row r="29" spans="1:6" x14ac:dyDescent="0.2">
      <c r="A29" s="15" t="s">
        <v>8</v>
      </c>
      <c r="B29" s="38">
        <f t="shared" si="49"/>
        <v>670419.65</v>
      </c>
      <c r="C29" s="38">
        <f t="shared" ref="C29" si="52">C50+C71+C134+C155+C197+C218+C239+C92+C176+C113</f>
        <v>560925</v>
      </c>
      <c r="D29" s="38">
        <f t="shared" si="49"/>
        <v>691003.87</v>
      </c>
      <c r="E29" s="50">
        <f t="shared" ref="E29" si="53">E50+E71+E134+E155+E197+E218+E239+E92+E176+E113</f>
        <v>130078.87000000001</v>
      </c>
      <c r="F29" s="15"/>
    </row>
    <row r="30" spans="1:6" ht="15.75" x14ac:dyDescent="0.25">
      <c r="A30" s="11" t="s">
        <v>9</v>
      </c>
      <c r="B30" s="39">
        <f t="shared" ref="B30:C30" si="54">SUM(B27:B29)</f>
        <v>2641465.0500000003</v>
      </c>
      <c r="C30" s="39">
        <f t="shared" si="54"/>
        <v>1963237</v>
      </c>
      <c r="D30" s="39">
        <f t="shared" ref="D30" si="55">SUM(D27:D29)</f>
        <v>2431698.54</v>
      </c>
      <c r="E30" s="51">
        <f t="shared" ref="E30" si="56">SUM(E27:E29)</f>
        <v>468461.54000000004</v>
      </c>
      <c r="F30" s="15"/>
    </row>
    <row r="31" spans="1:6" x14ac:dyDescent="0.2">
      <c r="A31" s="15" t="s">
        <v>10</v>
      </c>
      <c r="B31" s="38">
        <f>B52+B73+B136+B157+B199+B220+B241+B94+B178+B115</f>
        <v>1969.52</v>
      </c>
      <c r="C31" s="38">
        <f>C52+C73+C136+C157+C199+C220+C241+C94+C178+C115</f>
        <v>2135</v>
      </c>
      <c r="D31" s="38">
        <f t="shared" ref="D31" si="57">D52+D73+D136+D157+D199+D220+D241+D94+D178+D115</f>
        <v>0</v>
      </c>
      <c r="E31" s="50">
        <f t="shared" ref="E31" si="58">E52+E73+E136+E157+E199+E220+E241+E94+E178+E115</f>
        <v>-2135</v>
      </c>
      <c r="F31" s="15"/>
    </row>
    <row r="32" spans="1:6" x14ac:dyDescent="0.2">
      <c r="A32" s="15" t="s">
        <v>11</v>
      </c>
      <c r="B32" s="38">
        <f>B53+B74+B137+B158+B200+B221+B242+B95+B179+B116</f>
        <v>18430.730000000003</v>
      </c>
      <c r="C32" s="38">
        <f>C53+C74+C137+C158+C200+C221+C242+C95+C179+C116</f>
        <v>11500</v>
      </c>
      <c r="D32" s="38">
        <f t="shared" ref="D32" si="59">D53+D74+D137+D158+D200+D221+D242+D95+D179+D116</f>
        <v>0</v>
      </c>
      <c r="E32" s="50">
        <f t="shared" ref="E32" si="60">E53+E74+E137+E158+E200+E221+E242+E95+E179+E116</f>
        <v>-11500</v>
      </c>
      <c r="F32" s="15"/>
    </row>
    <row r="33" spans="1:6" x14ac:dyDescent="0.2">
      <c r="A33" s="15" t="s">
        <v>12</v>
      </c>
      <c r="B33" s="38">
        <f t="shared" ref="B33" si="61">B54+B75+B138+B159+B201+B222+B243+B96+B180+B117</f>
        <v>1463.34</v>
      </c>
      <c r="C33" s="38">
        <f t="shared" ref="C33" si="62">C54+C75+C138+C159+C201+C222+C243+C96+C180+C117</f>
        <v>3100</v>
      </c>
      <c r="D33" s="38">
        <f t="shared" ref="D33" si="63">D54+D75+D138+D159+D201+D222+D243+D96+D180+D117</f>
        <v>500</v>
      </c>
      <c r="E33" s="50">
        <f t="shared" ref="E33" si="64">E54+E75+E138+E159+E201+E222+E243+E96+E180+E117</f>
        <v>-2600</v>
      </c>
      <c r="F33" s="15"/>
    </row>
    <row r="34" spans="1:6" ht="15.75" x14ac:dyDescent="0.25">
      <c r="A34" s="11" t="s">
        <v>13</v>
      </c>
      <c r="B34" s="39">
        <f t="shared" ref="B34:C34" si="65">SUM(B31:B33)</f>
        <v>21863.590000000004</v>
      </c>
      <c r="C34" s="39">
        <f t="shared" si="65"/>
        <v>16735</v>
      </c>
      <c r="D34" s="39">
        <f t="shared" ref="D34" si="66">SUM(D31:D33)</f>
        <v>500</v>
      </c>
      <c r="E34" s="51">
        <f t="shared" ref="E34" si="67">SUM(E31:E33)</f>
        <v>-16235</v>
      </c>
      <c r="F34" s="15"/>
    </row>
    <row r="35" spans="1:6" x14ac:dyDescent="0.2">
      <c r="A35" s="15" t="s">
        <v>14</v>
      </c>
      <c r="B35" s="38">
        <f>B56+B77+B140+B161+B203+B224+B245+B98+B182+B119</f>
        <v>0</v>
      </c>
      <c r="C35" s="38">
        <f>C56+C77+C140+C161+C203+C224+C245+C98+C182+C119</f>
        <v>12000</v>
      </c>
      <c r="D35" s="38">
        <f t="shared" ref="D35" si="68">D56+D77+D140+D161+D203+D224+D245+D98+D182+D119</f>
        <v>0</v>
      </c>
      <c r="E35" s="50">
        <f t="shared" ref="E35" si="69">E56+E77+E140+E161+E203+E224+E245+E98+E182+E119</f>
        <v>-12000</v>
      </c>
      <c r="F35" s="15"/>
    </row>
    <row r="36" spans="1:6" x14ac:dyDescent="0.2">
      <c r="A36" s="15" t="s">
        <v>15</v>
      </c>
      <c r="B36" s="38">
        <f t="shared" ref="B36:D38" si="70">B57+B78+B141+B162+B204+B225+B246+B99+B183+B120</f>
        <v>0</v>
      </c>
      <c r="C36" s="38">
        <f t="shared" ref="C36" si="71">C57+C78+C141+C162+C204+C225+C246+C99+C183+C120</f>
        <v>0</v>
      </c>
      <c r="D36" s="38">
        <f t="shared" si="70"/>
        <v>0</v>
      </c>
      <c r="E36" s="50">
        <f t="shared" ref="E36" si="72">E57+E78+E141+E162+E204+E225+E246+E99+E183+E120</f>
        <v>0</v>
      </c>
      <c r="F36" s="15"/>
    </row>
    <row r="37" spans="1:6" x14ac:dyDescent="0.2">
      <c r="A37" s="15" t="s">
        <v>16</v>
      </c>
      <c r="B37" s="38">
        <f t="shared" si="70"/>
        <v>0</v>
      </c>
      <c r="C37" s="38">
        <f t="shared" ref="C37" si="73">C58+C79+C142+C163+C205+C226+C247+C100+C184+C121</f>
        <v>0</v>
      </c>
      <c r="D37" s="38">
        <f t="shared" si="70"/>
        <v>0</v>
      </c>
      <c r="E37" s="50">
        <f t="shared" ref="E37" si="74">E58+E79+E142+E163+E205+E226+E247+E100+E184+E121</f>
        <v>0</v>
      </c>
      <c r="F37" s="15"/>
    </row>
    <row r="38" spans="1:6" x14ac:dyDescent="0.2">
      <c r="A38" s="15" t="s">
        <v>17</v>
      </c>
      <c r="B38" s="38">
        <f t="shared" si="70"/>
        <v>0</v>
      </c>
      <c r="C38" s="38">
        <f t="shared" ref="C38" si="75">C59+C80+C143+C164+C206+C227+C248+C101+C185+C122</f>
        <v>0</v>
      </c>
      <c r="D38" s="38">
        <f t="shared" si="70"/>
        <v>0</v>
      </c>
      <c r="E38" s="50">
        <f t="shared" ref="E38" si="76">E59+E80+E143+E164+E206+E227+E248+E101+E185+E122</f>
        <v>0</v>
      </c>
      <c r="F38" s="15"/>
    </row>
    <row r="39" spans="1:6" ht="15.75" x14ac:dyDescent="0.25">
      <c r="A39" s="11" t="s">
        <v>18</v>
      </c>
      <c r="B39" s="39">
        <f t="shared" ref="B39:C39" si="77">SUM(B35:B38)</f>
        <v>0</v>
      </c>
      <c r="C39" s="39">
        <f t="shared" si="77"/>
        <v>12000</v>
      </c>
      <c r="D39" s="39">
        <f t="shared" ref="D39" si="78">SUM(D35:D38)</f>
        <v>0</v>
      </c>
      <c r="E39" s="51">
        <f t="shared" ref="E39" si="79">SUM(E35:E38)</f>
        <v>-12000</v>
      </c>
      <c r="F39" s="15"/>
    </row>
    <row r="40" spans="1:6" x14ac:dyDescent="0.2">
      <c r="A40" s="15" t="s">
        <v>19</v>
      </c>
      <c r="B40" s="38">
        <f>B61+B82+B145+B166+B208+B229+B250+B103+B187+B124</f>
        <v>0</v>
      </c>
      <c r="C40" s="38">
        <f>C61+C82+C145+C166+C208+C229+C250+C103+C187+C124</f>
        <v>0</v>
      </c>
      <c r="D40" s="38">
        <f t="shared" ref="D40" si="80">D61+D82+D145+D166+D208+D229+D250+D103+D187+D124</f>
        <v>0</v>
      </c>
      <c r="E40" s="50">
        <f t="shared" ref="E40" si="81">E61+E82+E145+E166+E208+E229+E250+E103+E187+E124</f>
        <v>0</v>
      </c>
      <c r="F40" s="15"/>
    </row>
    <row r="41" spans="1:6" x14ac:dyDescent="0.2">
      <c r="A41" s="15" t="s">
        <v>20</v>
      </c>
      <c r="B41" s="38">
        <f t="shared" ref="B41:D42" si="82">B62+B83+B146+B167+B209+B230+B251+B104+B188+B125</f>
        <v>0</v>
      </c>
      <c r="C41" s="38">
        <f t="shared" ref="C41" si="83">C62+C83+C146+C167+C209+C230+C251+C104+C188+C125</f>
        <v>0</v>
      </c>
      <c r="D41" s="38">
        <f t="shared" si="82"/>
        <v>0</v>
      </c>
      <c r="E41" s="50">
        <f t="shared" ref="E41" si="84">E62+E83+E146+E167+E209+E230+E251+E104+E188+E125</f>
        <v>0</v>
      </c>
      <c r="F41" s="15"/>
    </row>
    <row r="42" spans="1:6" x14ac:dyDescent="0.2">
      <c r="A42" s="15" t="s">
        <v>21</v>
      </c>
      <c r="B42" s="38">
        <f t="shared" si="82"/>
        <v>0</v>
      </c>
      <c r="C42" s="38">
        <f t="shared" ref="C42" si="85">C63+C84+C147+C168+C210+C231+C252+C105+C189+C126</f>
        <v>0</v>
      </c>
      <c r="D42" s="38">
        <f t="shared" si="82"/>
        <v>0</v>
      </c>
      <c r="E42" s="50">
        <f t="shared" ref="E42" si="86">E63+E84+E147+E168+E210+E231+E252+E105+E189+E126</f>
        <v>0</v>
      </c>
      <c r="F42" s="15"/>
    </row>
    <row r="43" spans="1:6" ht="15.75" x14ac:dyDescent="0.25">
      <c r="A43" s="11" t="s">
        <v>22</v>
      </c>
      <c r="B43" s="39">
        <f t="shared" ref="B43:C43" si="87">SUM(B40:B42)</f>
        <v>0</v>
      </c>
      <c r="C43" s="39">
        <f t="shared" si="87"/>
        <v>0</v>
      </c>
      <c r="D43" s="39">
        <f t="shared" ref="D43" si="88">SUM(D40:D42)</f>
        <v>0</v>
      </c>
      <c r="E43" s="51">
        <f t="shared" ref="E43" si="89">SUM(E40:E42)</f>
        <v>0</v>
      </c>
      <c r="F43" s="15"/>
    </row>
    <row r="44" spans="1:6" ht="15.75" x14ac:dyDescent="0.25">
      <c r="A44" s="11" t="s">
        <v>23</v>
      </c>
      <c r="B44" s="39">
        <f t="shared" ref="B44:C44" si="90">SUM(B43,B39,B34,B30)</f>
        <v>2663328.64</v>
      </c>
      <c r="C44" s="39">
        <f t="shared" si="90"/>
        <v>1991972</v>
      </c>
      <c r="D44" s="39">
        <f t="shared" ref="D44" si="91">SUM(D43,D39,D34,D30)</f>
        <v>2432198.54</v>
      </c>
      <c r="E44" s="51">
        <f t="shared" ref="E44" si="92">SUM(E43,E39,E34,E30)</f>
        <v>440226.54000000004</v>
      </c>
      <c r="F44" s="15"/>
    </row>
    <row r="45" spans="1:6" ht="16.5" thickBot="1" x14ac:dyDescent="0.3">
      <c r="A45" s="17" t="s">
        <v>24</v>
      </c>
      <c r="B45" s="12"/>
      <c r="C45" s="43"/>
      <c r="D45" s="43"/>
      <c r="E45" s="44"/>
      <c r="F45" s="15"/>
    </row>
    <row r="46" spans="1:6" ht="16.5" thickTop="1" x14ac:dyDescent="0.25">
      <c r="A46" s="18" t="s">
        <v>25</v>
      </c>
      <c r="B46" s="65" t="s">
        <v>184</v>
      </c>
      <c r="C46" s="65" t="s">
        <v>185</v>
      </c>
      <c r="D46" s="60" t="s">
        <v>185</v>
      </c>
      <c r="E46" s="61" t="s">
        <v>243</v>
      </c>
      <c r="F46" s="15"/>
    </row>
    <row r="47" spans="1:6" ht="15.75" x14ac:dyDescent="0.25">
      <c r="A47" s="19" t="s">
        <v>26</v>
      </c>
      <c r="B47" s="41" t="s">
        <v>244</v>
      </c>
      <c r="C47" s="41" t="s">
        <v>245</v>
      </c>
      <c r="D47" s="62" t="s">
        <v>245</v>
      </c>
      <c r="E47" s="34" t="s">
        <v>244</v>
      </c>
      <c r="F47" s="15"/>
    </row>
    <row r="48" spans="1:6" x14ac:dyDescent="0.2">
      <c r="A48" s="15" t="s">
        <v>6</v>
      </c>
      <c r="B48" s="20">
        <v>43269</v>
      </c>
      <c r="C48" s="20">
        <v>40500</v>
      </c>
      <c r="D48" s="20">
        <v>40500</v>
      </c>
      <c r="E48" s="47">
        <f>D48-C48</f>
        <v>0</v>
      </c>
      <c r="F48" s="15"/>
    </row>
    <row r="49" spans="1:6" x14ac:dyDescent="0.2">
      <c r="A49" s="15" t="s">
        <v>7</v>
      </c>
      <c r="B49" s="20"/>
      <c r="C49" s="20"/>
      <c r="D49" s="20"/>
      <c r="E49" s="47">
        <f>D49-C49</f>
        <v>0</v>
      </c>
      <c r="F49" s="15"/>
    </row>
    <row r="50" spans="1:6" x14ac:dyDescent="0.2">
      <c r="A50" s="15" t="s">
        <v>8</v>
      </c>
      <c r="B50" s="20">
        <v>20476.009999999998</v>
      </c>
      <c r="C50" s="20">
        <v>16200</v>
      </c>
      <c r="D50" s="20">
        <v>16000</v>
      </c>
      <c r="E50" s="47">
        <f>D50-C50</f>
        <v>-200</v>
      </c>
      <c r="F50" s="15"/>
    </row>
    <row r="51" spans="1:6" ht="15.75" x14ac:dyDescent="0.25">
      <c r="A51" s="11" t="s">
        <v>9</v>
      </c>
      <c r="B51" s="21">
        <f>SUM(B48:B50)</f>
        <v>63745.009999999995</v>
      </c>
      <c r="C51" s="21">
        <v>56700</v>
      </c>
      <c r="D51" s="21">
        <f>SUM(D48:D50)</f>
        <v>56500</v>
      </c>
      <c r="E51" s="52">
        <f>SUM(E48:E50)</f>
        <v>-200</v>
      </c>
      <c r="F51" s="15"/>
    </row>
    <row r="52" spans="1:6" x14ac:dyDescent="0.2">
      <c r="A52" s="15" t="s">
        <v>10</v>
      </c>
      <c r="B52" s="20">
        <v>830.43</v>
      </c>
      <c r="C52" s="20">
        <v>650</v>
      </c>
      <c r="D52" s="20"/>
      <c r="E52" s="47">
        <f>D52-C52</f>
        <v>-650</v>
      </c>
      <c r="F52" s="15"/>
    </row>
    <row r="53" spans="1:6" x14ac:dyDescent="0.2">
      <c r="A53" s="15" t="s">
        <v>11</v>
      </c>
      <c r="B53" s="20"/>
      <c r="C53" s="20">
        <v>100</v>
      </c>
      <c r="D53" s="20"/>
      <c r="E53" s="47">
        <f>D53-C53</f>
        <v>-100</v>
      </c>
      <c r="F53" s="15"/>
    </row>
    <row r="54" spans="1:6" x14ac:dyDescent="0.2">
      <c r="A54" s="15" t="s">
        <v>12</v>
      </c>
      <c r="B54" s="20"/>
      <c r="C54" s="20">
        <v>600</v>
      </c>
      <c r="D54" s="20">
        <v>500</v>
      </c>
      <c r="E54" s="47">
        <f>D54-C54</f>
        <v>-100</v>
      </c>
      <c r="F54" s="15"/>
    </row>
    <row r="55" spans="1:6" ht="15.75" x14ac:dyDescent="0.25">
      <c r="A55" s="11" t="s">
        <v>13</v>
      </c>
      <c r="B55" s="21">
        <f>SUM(B52:B54)</f>
        <v>830.43</v>
      </c>
      <c r="C55" s="21">
        <v>1350</v>
      </c>
      <c r="D55" s="21">
        <f>SUM(D52:D54)</f>
        <v>500</v>
      </c>
      <c r="E55" s="52">
        <f>SUM(E52:E54)</f>
        <v>-850</v>
      </c>
      <c r="F55" s="15"/>
    </row>
    <row r="56" spans="1:6" x14ac:dyDescent="0.2">
      <c r="A56" s="15" t="s">
        <v>14</v>
      </c>
      <c r="B56" s="20"/>
      <c r="C56" s="20"/>
      <c r="D56" s="20"/>
      <c r="E56" s="47">
        <f>D56-C56</f>
        <v>0</v>
      </c>
      <c r="F56" s="15"/>
    </row>
    <row r="57" spans="1:6" x14ac:dyDescent="0.2">
      <c r="A57" s="15" t="s">
        <v>15</v>
      </c>
      <c r="B57" s="20"/>
      <c r="C57" s="20"/>
      <c r="D57" s="20"/>
      <c r="E57" s="47">
        <f>D57-C57</f>
        <v>0</v>
      </c>
      <c r="F57" s="15"/>
    </row>
    <row r="58" spans="1:6" x14ac:dyDescent="0.2">
      <c r="A58" s="15" t="s">
        <v>16</v>
      </c>
      <c r="B58" s="20"/>
      <c r="C58" s="20"/>
      <c r="D58" s="20"/>
      <c r="E58" s="47">
        <f>D58-C58</f>
        <v>0</v>
      </c>
      <c r="F58" s="15"/>
    </row>
    <row r="59" spans="1:6" x14ac:dyDescent="0.2">
      <c r="A59" s="15" t="s">
        <v>17</v>
      </c>
      <c r="B59" s="20"/>
      <c r="C59" s="20"/>
      <c r="D59" s="20"/>
      <c r="E59" s="47">
        <f>D59-C59</f>
        <v>0</v>
      </c>
      <c r="F59" s="15"/>
    </row>
    <row r="60" spans="1:6" ht="15.75" x14ac:dyDescent="0.25">
      <c r="A60" s="11" t="s">
        <v>18</v>
      </c>
      <c r="B60" s="21">
        <f>SUM(B56:B59)</f>
        <v>0</v>
      </c>
      <c r="C60" s="21">
        <v>0</v>
      </c>
      <c r="D60" s="21">
        <f>SUM(D56:D59)</f>
        <v>0</v>
      </c>
      <c r="E60" s="49">
        <f>SUM(E56:E59)</f>
        <v>0</v>
      </c>
      <c r="F60" s="15"/>
    </row>
    <row r="61" spans="1:6" x14ac:dyDescent="0.2">
      <c r="A61" s="15" t="s">
        <v>19</v>
      </c>
      <c r="B61" s="20"/>
      <c r="C61" s="20"/>
      <c r="D61" s="20"/>
      <c r="E61" s="47">
        <f>D61-C61</f>
        <v>0</v>
      </c>
      <c r="F61" s="15"/>
    </row>
    <row r="62" spans="1:6" x14ac:dyDescent="0.2">
      <c r="A62" s="15" t="s">
        <v>20</v>
      </c>
      <c r="B62" s="20"/>
      <c r="C62" s="20"/>
      <c r="D62" s="20"/>
      <c r="E62" s="47">
        <f>D62-C62</f>
        <v>0</v>
      </c>
      <c r="F62" s="15"/>
    </row>
    <row r="63" spans="1:6" x14ac:dyDescent="0.2">
      <c r="A63" s="15" t="s">
        <v>21</v>
      </c>
      <c r="B63" s="20"/>
      <c r="C63" s="20"/>
      <c r="D63" s="20"/>
      <c r="E63" s="47">
        <f>D63-C63</f>
        <v>0</v>
      </c>
      <c r="F63" s="15"/>
    </row>
    <row r="64" spans="1:6" ht="15.75" x14ac:dyDescent="0.25">
      <c r="A64" s="11" t="s">
        <v>22</v>
      </c>
      <c r="B64" s="21">
        <f>SUM(B61:B63)</f>
        <v>0</v>
      </c>
      <c r="C64" s="21">
        <v>0</v>
      </c>
      <c r="D64" s="21">
        <f>SUM(D61:D63)</f>
        <v>0</v>
      </c>
      <c r="E64" s="49">
        <f>SUM(E61:E63)</f>
        <v>0</v>
      </c>
      <c r="F64" s="15"/>
    </row>
    <row r="65" spans="1:6" ht="15.75" x14ac:dyDescent="0.25">
      <c r="A65" s="11" t="s">
        <v>23</v>
      </c>
      <c r="B65" s="21">
        <f>B51+B55+B60+B64</f>
        <v>64575.439999999995</v>
      </c>
      <c r="C65" s="21">
        <v>58050</v>
      </c>
      <c r="D65" s="21">
        <f>D51+D55+D60+D64</f>
        <v>57000</v>
      </c>
      <c r="E65" s="53">
        <f>E51+E55+E60+E64</f>
        <v>-1050</v>
      </c>
      <c r="F65" s="15"/>
    </row>
    <row r="66" spans="1:6" ht="16.5" thickBot="1" x14ac:dyDescent="0.3">
      <c r="A66" s="17" t="s">
        <v>24</v>
      </c>
      <c r="B66" s="12"/>
      <c r="C66" s="43"/>
      <c r="D66" s="43"/>
      <c r="E66" s="44"/>
      <c r="F66" s="15"/>
    </row>
    <row r="67" spans="1:6" ht="16.5" thickTop="1" x14ac:dyDescent="0.25">
      <c r="A67" s="18" t="s">
        <v>27</v>
      </c>
      <c r="B67" s="65" t="s">
        <v>184</v>
      </c>
      <c r="C67" s="65" t="s">
        <v>185</v>
      </c>
      <c r="D67" s="60" t="s">
        <v>185</v>
      </c>
      <c r="E67" s="61" t="s">
        <v>243</v>
      </c>
      <c r="F67" s="15"/>
    </row>
    <row r="68" spans="1:6" ht="15.75" x14ac:dyDescent="0.25">
      <c r="A68" s="19" t="s">
        <v>28</v>
      </c>
      <c r="B68" s="41" t="s">
        <v>244</v>
      </c>
      <c r="C68" s="41" t="s">
        <v>245</v>
      </c>
      <c r="D68" s="62" t="s">
        <v>245</v>
      </c>
      <c r="E68" s="34" t="s">
        <v>244</v>
      </c>
      <c r="F68" s="15"/>
    </row>
    <row r="69" spans="1:6" x14ac:dyDescent="0.2">
      <c r="A69" s="15" t="s">
        <v>6</v>
      </c>
      <c r="B69" s="20">
        <v>193712.25</v>
      </c>
      <c r="C69" s="20">
        <v>80915</v>
      </c>
      <c r="D69" s="20">
        <v>130996</v>
      </c>
      <c r="E69" s="47">
        <f>D69-C69</f>
        <v>50081</v>
      </c>
      <c r="F69" s="15"/>
    </row>
    <row r="70" spans="1:6" x14ac:dyDescent="0.2">
      <c r="A70" s="15" t="s">
        <v>7</v>
      </c>
      <c r="B70" s="20"/>
      <c r="C70" s="20"/>
      <c r="D70" s="20"/>
      <c r="E70" s="47">
        <f>D70-C70</f>
        <v>0</v>
      </c>
      <c r="F70" s="15"/>
    </row>
    <row r="71" spans="1:6" x14ac:dyDescent="0.2">
      <c r="A71" s="15" t="s">
        <v>8</v>
      </c>
      <c r="B71" s="20">
        <v>56506.03</v>
      </c>
      <c r="C71" s="20">
        <v>32366</v>
      </c>
      <c r="D71" s="20">
        <v>47482.400000000001</v>
      </c>
      <c r="E71" s="47">
        <f>D71-C71</f>
        <v>15116.400000000001</v>
      </c>
      <c r="F71" s="15"/>
    </row>
    <row r="72" spans="1:6" ht="15.75" x14ac:dyDescent="0.25">
      <c r="A72" s="11" t="s">
        <v>9</v>
      </c>
      <c r="B72" s="21">
        <f>SUM(B69:B71)</f>
        <v>250218.28</v>
      </c>
      <c r="C72" s="21">
        <v>113281</v>
      </c>
      <c r="D72" s="21">
        <f>SUM(D69:D71)</f>
        <v>178478.4</v>
      </c>
      <c r="E72" s="52">
        <f>SUM(E69:E71)</f>
        <v>65197.4</v>
      </c>
      <c r="F72" s="15"/>
    </row>
    <row r="73" spans="1:6" x14ac:dyDescent="0.2">
      <c r="A73" s="15" t="s">
        <v>10</v>
      </c>
      <c r="B73" s="20"/>
      <c r="C73" s="20"/>
      <c r="D73" s="20"/>
      <c r="E73" s="47">
        <f>D73-C73</f>
        <v>0</v>
      </c>
      <c r="F73" s="15"/>
    </row>
    <row r="74" spans="1:6" x14ac:dyDescent="0.2">
      <c r="A74" s="15" t="s">
        <v>11</v>
      </c>
      <c r="B74" s="20">
        <v>4300</v>
      </c>
      <c r="C74" s="20"/>
      <c r="D74" s="20"/>
      <c r="E74" s="47">
        <f>D74-C74</f>
        <v>0</v>
      </c>
      <c r="F74" s="15"/>
    </row>
    <row r="75" spans="1:6" x14ac:dyDescent="0.2">
      <c r="A75" s="15" t="s">
        <v>12</v>
      </c>
      <c r="B75" s="20"/>
      <c r="C75" s="20"/>
      <c r="D75" s="20"/>
      <c r="E75" s="47">
        <f>D75-C75</f>
        <v>0</v>
      </c>
      <c r="F75" s="15"/>
    </row>
    <row r="76" spans="1:6" ht="15.75" x14ac:dyDescent="0.25">
      <c r="A76" s="11" t="s">
        <v>13</v>
      </c>
      <c r="B76" s="21">
        <f>SUM(B73:B75)</f>
        <v>4300</v>
      </c>
      <c r="C76" s="21">
        <v>0</v>
      </c>
      <c r="D76" s="21">
        <f>SUM(D73:D75)</f>
        <v>0</v>
      </c>
      <c r="E76" s="52">
        <f>SUM(E73:E75)</f>
        <v>0</v>
      </c>
      <c r="F76" s="15"/>
    </row>
    <row r="77" spans="1:6" x14ac:dyDescent="0.2">
      <c r="A77" s="15" t="s">
        <v>14</v>
      </c>
      <c r="B77" s="20"/>
      <c r="C77" s="20">
        <v>12000</v>
      </c>
      <c r="D77" s="20"/>
      <c r="E77" s="47">
        <f>D77-C77</f>
        <v>-12000</v>
      </c>
      <c r="F77" s="15"/>
    </row>
    <row r="78" spans="1:6" x14ac:dyDescent="0.2">
      <c r="A78" s="15" t="s">
        <v>15</v>
      </c>
      <c r="B78" s="20"/>
      <c r="C78" s="20"/>
      <c r="D78" s="20"/>
      <c r="E78" s="47">
        <f>D78-C78</f>
        <v>0</v>
      </c>
      <c r="F78" s="15"/>
    </row>
    <row r="79" spans="1:6" x14ac:dyDescent="0.2">
      <c r="A79" s="15" t="s">
        <v>16</v>
      </c>
      <c r="B79" s="20"/>
      <c r="C79" s="20"/>
      <c r="D79" s="20"/>
      <c r="E79" s="47">
        <f>D79-C79</f>
        <v>0</v>
      </c>
      <c r="F79" s="15"/>
    </row>
    <row r="80" spans="1:6" x14ac:dyDescent="0.2">
      <c r="A80" s="15" t="s">
        <v>17</v>
      </c>
      <c r="B80" s="20"/>
      <c r="C80" s="20"/>
      <c r="D80" s="20"/>
      <c r="E80" s="47">
        <f>D80-C80</f>
        <v>0</v>
      </c>
      <c r="F80" s="15"/>
    </row>
    <row r="81" spans="1:6" ht="15.75" x14ac:dyDescent="0.25">
      <c r="A81" s="11" t="s">
        <v>18</v>
      </c>
      <c r="B81" s="21">
        <f>SUM(B77:B80)</f>
        <v>0</v>
      </c>
      <c r="C81" s="21">
        <v>12000</v>
      </c>
      <c r="D81" s="21">
        <f>SUM(D77:D80)</f>
        <v>0</v>
      </c>
      <c r="E81" s="49">
        <f>SUM(E77:E80)</f>
        <v>-12000</v>
      </c>
      <c r="F81" s="15"/>
    </row>
    <row r="82" spans="1:6" x14ac:dyDescent="0.2">
      <c r="A82" s="15" t="s">
        <v>19</v>
      </c>
      <c r="B82" s="20"/>
      <c r="C82" s="20"/>
      <c r="D82" s="20"/>
      <c r="E82" s="47">
        <f>D82-C82</f>
        <v>0</v>
      </c>
      <c r="F82" s="15"/>
    </row>
    <row r="83" spans="1:6" x14ac:dyDescent="0.2">
      <c r="A83" s="15" t="s">
        <v>20</v>
      </c>
      <c r="B83" s="20"/>
      <c r="C83" s="20"/>
      <c r="D83" s="20"/>
      <c r="E83" s="47">
        <f>D83-C83</f>
        <v>0</v>
      </c>
      <c r="F83" s="15"/>
    </row>
    <row r="84" spans="1:6" x14ac:dyDescent="0.2">
      <c r="A84" s="15" t="s">
        <v>21</v>
      </c>
      <c r="B84" s="20"/>
      <c r="C84" s="20"/>
      <c r="D84" s="20"/>
      <c r="E84" s="47">
        <f>D84-C84</f>
        <v>0</v>
      </c>
      <c r="F84" s="15"/>
    </row>
    <row r="85" spans="1:6" ht="15.75" x14ac:dyDescent="0.25">
      <c r="A85" s="11" t="s">
        <v>22</v>
      </c>
      <c r="B85" s="21">
        <f>SUM(B82:B84)</f>
        <v>0</v>
      </c>
      <c r="C85" s="21">
        <v>0</v>
      </c>
      <c r="D85" s="21">
        <f>SUM(D82:D84)</f>
        <v>0</v>
      </c>
      <c r="E85" s="49">
        <f>SUM(E82:E84)</f>
        <v>0</v>
      </c>
      <c r="F85" s="15"/>
    </row>
    <row r="86" spans="1:6" ht="15.75" x14ac:dyDescent="0.25">
      <c r="A86" s="22" t="s">
        <v>23</v>
      </c>
      <c r="B86" s="21">
        <f>B72+B76+B81+B85</f>
        <v>254518.28</v>
      </c>
      <c r="C86" s="21">
        <v>125281</v>
      </c>
      <c r="D86" s="21">
        <f>D72+D76+D81+D85</f>
        <v>178478.4</v>
      </c>
      <c r="E86" s="53">
        <f>E72+E76+E81+E85</f>
        <v>53197.4</v>
      </c>
      <c r="F86" s="15"/>
    </row>
    <row r="87" spans="1:6" ht="16.5" thickBot="1" x14ac:dyDescent="0.3">
      <c r="A87" s="17" t="s">
        <v>24</v>
      </c>
      <c r="B87" s="12"/>
      <c r="C87" s="43"/>
      <c r="D87" s="43"/>
      <c r="E87" s="44"/>
      <c r="F87" s="15"/>
    </row>
    <row r="88" spans="1:6" ht="16.5" thickTop="1" x14ac:dyDescent="0.25">
      <c r="A88" s="18" t="s">
        <v>206</v>
      </c>
      <c r="B88" s="65" t="s">
        <v>184</v>
      </c>
      <c r="C88" s="65" t="s">
        <v>185</v>
      </c>
      <c r="D88" s="60" t="s">
        <v>185</v>
      </c>
      <c r="E88" s="61" t="s">
        <v>243</v>
      </c>
      <c r="F88" s="15"/>
    </row>
    <row r="89" spans="1:6" ht="15.75" x14ac:dyDescent="0.25">
      <c r="A89" s="19" t="s">
        <v>205</v>
      </c>
      <c r="B89" s="41" t="s">
        <v>244</v>
      </c>
      <c r="C89" s="41" t="s">
        <v>245</v>
      </c>
      <c r="D89" s="62" t="s">
        <v>245</v>
      </c>
      <c r="E89" s="34" t="s">
        <v>244</v>
      </c>
      <c r="F89" s="15"/>
    </row>
    <row r="90" spans="1:6" x14ac:dyDescent="0.2">
      <c r="A90" s="15" t="s">
        <v>6</v>
      </c>
      <c r="B90" s="20">
        <v>13668.79</v>
      </c>
      <c r="C90" s="20"/>
      <c r="D90" s="20"/>
      <c r="E90" s="47">
        <f>D90-C90</f>
        <v>0</v>
      </c>
      <c r="F90" s="15"/>
    </row>
    <row r="91" spans="1:6" x14ac:dyDescent="0.2">
      <c r="A91" s="15" t="s">
        <v>7</v>
      </c>
      <c r="B91" s="20"/>
      <c r="C91" s="20"/>
      <c r="D91" s="20"/>
      <c r="E91" s="47">
        <f>D91-C91</f>
        <v>0</v>
      </c>
      <c r="F91" s="15"/>
    </row>
    <row r="92" spans="1:6" x14ac:dyDescent="0.2">
      <c r="A92" s="15" t="s">
        <v>8</v>
      </c>
      <c r="B92" s="20">
        <v>3359.01</v>
      </c>
      <c r="C92" s="20"/>
      <c r="D92" s="20"/>
      <c r="E92" s="47">
        <f>D92-C92</f>
        <v>0</v>
      </c>
      <c r="F92" s="15"/>
    </row>
    <row r="93" spans="1:6" ht="15.75" x14ac:dyDescent="0.25">
      <c r="A93" s="11" t="s">
        <v>9</v>
      </c>
      <c r="B93" s="21">
        <f>SUM(B90:B92)</f>
        <v>17027.800000000003</v>
      </c>
      <c r="C93" s="21">
        <v>0</v>
      </c>
      <c r="D93" s="21">
        <f>SUM(D90:D92)</f>
        <v>0</v>
      </c>
      <c r="E93" s="52">
        <f>SUM(E90:E92)</f>
        <v>0</v>
      </c>
      <c r="F93" s="15"/>
    </row>
    <row r="94" spans="1:6" x14ac:dyDescent="0.2">
      <c r="A94" s="15" t="s">
        <v>10</v>
      </c>
      <c r="B94" s="20"/>
      <c r="C94" s="20"/>
      <c r="D94" s="20"/>
      <c r="E94" s="47">
        <f>D94-C94</f>
        <v>0</v>
      </c>
      <c r="F94" s="15"/>
    </row>
    <row r="95" spans="1:6" x14ac:dyDescent="0.2">
      <c r="A95" s="15" t="s">
        <v>11</v>
      </c>
      <c r="B95" s="20"/>
      <c r="C95" s="20"/>
      <c r="D95" s="20"/>
      <c r="E95" s="47">
        <f>D95-C95</f>
        <v>0</v>
      </c>
      <c r="F95" s="15"/>
    </row>
    <row r="96" spans="1:6" x14ac:dyDescent="0.2">
      <c r="A96" s="15" t="s">
        <v>12</v>
      </c>
      <c r="B96" s="20"/>
      <c r="C96" s="20"/>
      <c r="D96" s="20"/>
      <c r="E96" s="47">
        <f>D96-C96</f>
        <v>0</v>
      </c>
      <c r="F96" s="15"/>
    </row>
    <row r="97" spans="1:6" ht="15.75" x14ac:dyDescent="0.25">
      <c r="A97" s="11" t="s">
        <v>13</v>
      </c>
      <c r="B97" s="21">
        <f>SUM(B94:B96)</f>
        <v>0</v>
      </c>
      <c r="C97" s="21">
        <v>0</v>
      </c>
      <c r="D97" s="21">
        <f>SUM(D94:D96)</f>
        <v>0</v>
      </c>
      <c r="E97" s="52">
        <f>SUM(E94:E96)</f>
        <v>0</v>
      </c>
      <c r="F97" s="15"/>
    </row>
    <row r="98" spans="1:6" x14ac:dyDescent="0.2">
      <c r="A98" s="15" t="s">
        <v>14</v>
      </c>
      <c r="B98" s="20"/>
      <c r="C98" s="20"/>
      <c r="D98" s="20"/>
      <c r="E98" s="47">
        <f>D98-C98</f>
        <v>0</v>
      </c>
      <c r="F98" s="15"/>
    </row>
    <row r="99" spans="1:6" x14ac:dyDescent="0.2">
      <c r="A99" s="15" t="s">
        <v>15</v>
      </c>
      <c r="B99" s="20"/>
      <c r="C99" s="20"/>
      <c r="D99" s="20"/>
      <c r="E99" s="47">
        <f>D99-C99</f>
        <v>0</v>
      </c>
      <c r="F99" s="15"/>
    </row>
    <row r="100" spans="1:6" x14ac:dyDescent="0.2">
      <c r="A100" s="15" t="s">
        <v>16</v>
      </c>
      <c r="B100" s="20"/>
      <c r="C100" s="20"/>
      <c r="D100" s="20"/>
      <c r="E100" s="47">
        <f>D100-C100</f>
        <v>0</v>
      </c>
      <c r="F100" s="15"/>
    </row>
    <row r="101" spans="1:6" x14ac:dyDescent="0.2">
      <c r="A101" s="15" t="s">
        <v>17</v>
      </c>
      <c r="B101" s="20"/>
      <c r="C101" s="20"/>
      <c r="D101" s="20"/>
      <c r="E101" s="47">
        <f>D101-C101</f>
        <v>0</v>
      </c>
      <c r="F101" s="15"/>
    </row>
    <row r="102" spans="1:6" ht="15.75" x14ac:dyDescent="0.25">
      <c r="A102" s="11" t="s">
        <v>18</v>
      </c>
      <c r="B102" s="21">
        <f>SUM(B98:B101)</f>
        <v>0</v>
      </c>
      <c r="C102" s="21">
        <v>0</v>
      </c>
      <c r="D102" s="21">
        <f>SUM(D98:D101)</f>
        <v>0</v>
      </c>
      <c r="E102" s="49">
        <f>SUM(E98:E101)</f>
        <v>0</v>
      </c>
      <c r="F102" s="15"/>
    </row>
    <row r="103" spans="1:6" x14ac:dyDescent="0.2">
      <c r="A103" s="15" t="s">
        <v>19</v>
      </c>
      <c r="B103" s="20"/>
      <c r="C103" s="20"/>
      <c r="D103" s="20"/>
      <c r="E103" s="47">
        <f>D103-C103</f>
        <v>0</v>
      </c>
      <c r="F103" s="15"/>
    </row>
    <row r="104" spans="1:6" x14ac:dyDescent="0.2">
      <c r="A104" s="15" t="s">
        <v>20</v>
      </c>
      <c r="B104" s="20"/>
      <c r="C104" s="20"/>
      <c r="D104" s="20"/>
      <c r="E104" s="47">
        <f>D104-C104</f>
        <v>0</v>
      </c>
      <c r="F104" s="15"/>
    </row>
    <row r="105" spans="1:6" x14ac:dyDescent="0.2">
      <c r="A105" s="15" t="s">
        <v>21</v>
      </c>
      <c r="B105" s="20"/>
      <c r="C105" s="20"/>
      <c r="D105" s="20"/>
      <c r="E105" s="47">
        <f>D105-C105</f>
        <v>0</v>
      </c>
      <c r="F105" s="15"/>
    </row>
    <row r="106" spans="1:6" ht="15.75" x14ac:dyDescent="0.25">
      <c r="A106" s="11" t="s">
        <v>22</v>
      </c>
      <c r="B106" s="21">
        <f>SUM(B103:B105)</f>
        <v>0</v>
      </c>
      <c r="C106" s="21">
        <v>0</v>
      </c>
      <c r="D106" s="21">
        <f>SUM(D103:D105)</f>
        <v>0</v>
      </c>
      <c r="E106" s="49">
        <f>SUM(E103:E105)</f>
        <v>0</v>
      </c>
      <c r="F106" s="15"/>
    </row>
    <row r="107" spans="1:6" ht="15.75" x14ac:dyDescent="0.25">
      <c r="A107" s="22" t="s">
        <v>23</v>
      </c>
      <c r="B107" s="21">
        <f>B93+B97+B102+B106</f>
        <v>17027.800000000003</v>
      </c>
      <c r="C107" s="21">
        <v>0</v>
      </c>
      <c r="D107" s="21">
        <f>D93+D97+D102+D106</f>
        <v>0</v>
      </c>
      <c r="E107" s="53">
        <f>E93+E97+E102+E106</f>
        <v>0</v>
      </c>
      <c r="F107" s="15"/>
    </row>
    <row r="108" spans="1:6" ht="16.5" thickBot="1" x14ac:dyDescent="0.3">
      <c r="A108" s="17" t="s">
        <v>24</v>
      </c>
      <c r="B108" s="12"/>
      <c r="C108" s="43"/>
      <c r="D108" s="43"/>
      <c r="E108" s="44"/>
      <c r="F108" s="15"/>
    </row>
    <row r="109" spans="1:6" ht="16.5" thickTop="1" x14ac:dyDescent="0.25">
      <c r="A109" s="18" t="s">
        <v>224</v>
      </c>
      <c r="B109" s="65" t="s">
        <v>184</v>
      </c>
      <c r="C109" s="65" t="s">
        <v>185</v>
      </c>
      <c r="D109" s="60" t="s">
        <v>185</v>
      </c>
      <c r="E109" s="61" t="s">
        <v>243</v>
      </c>
      <c r="F109" s="15"/>
    </row>
    <row r="110" spans="1:6" ht="15.75" x14ac:dyDescent="0.25">
      <c r="A110" s="19" t="s">
        <v>223</v>
      </c>
      <c r="B110" s="41" t="s">
        <v>244</v>
      </c>
      <c r="C110" s="41" t="s">
        <v>245</v>
      </c>
      <c r="D110" s="62" t="s">
        <v>245</v>
      </c>
      <c r="E110" s="34" t="s">
        <v>244</v>
      </c>
      <c r="F110" s="15"/>
    </row>
    <row r="111" spans="1:6" x14ac:dyDescent="0.2">
      <c r="A111" s="15" t="s">
        <v>6</v>
      </c>
      <c r="B111" s="20">
        <v>7280</v>
      </c>
      <c r="C111" s="20"/>
      <c r="D111" s="20">
        <v>49328</v>
      </c>
      <c r="E111" s="47">
        <f>D111-C111</f>
        <v>49328</v>
      </c>
      <c r="F111" s="15"/>
    </row>
    <row r="112" spans="1:6" x14ac:dyDescent="0.2">
      <c r="A112" s="15" t="s">
        <v>7</v>
      </c>
      <c r="B112" s="20"/>
      <c r="C112" s="20"/>
      <c r="D112" s="20"/>
      <c r="E112" s="47">
        <f>D112-C112</f>
        <v>0</v>
      </c>
      <c r="F112" s="15"/>
    </row>
    <row r="113" spans="1:6" x14ac:dyDescent="0.2">
      <c r="A113" s="15" t="s">
        <v>8</v>
      </c>
      <c r="B113" s="20">
        <v>1772.17</v>
      </c>
      <c r="C113" s="20"/>
      <c r="D113" s="20">
        <v>19731.2</v>
      </c>
      <c r="E113" s="47">
        <f>D113-C113</f>
        <v>19731.2</v>
      </c>
      <c r="F113" s="15"/>
    </row>
    <row r="114" spans="1:6" ht="15.75" x14ac:dyDescent="0.25">
      <c r="A114" s="11" t="s">
        <v>9</v>
      </c>
      <c r="B114" s="21">
        <f>SUM(B111:B113)</f>
        <v>9052.17</v>
      </c>
      <c r="C114" s="21">
        <v>0</v>
      </c>
      <c r="D114" s="21">
        <f>SUM(D111:D113)</f>
        <v>69059.199999999997</v>
      </c>
      <c r="E114" s="52">
        <f>SUM(E111:E113)</f>
        <v>69059.199999999997</v>
      </c>
      <c r="F114" s="15"/>
    </row>
    <row r="115" spans="1:6" x14ac:dyDescent="0.2">
      <c r="A115" s="15" t="s">
        <v>10</v>
      </c>
      <c r="B115" s="20"/>
      <c r="C115" s="20"/>
      <c r="D115" s="20"/>
      <c r="E115" s="47">
        <f>D115-C115</f>
        <v>0</v>
      </c>
      <c r="F115" s="15"/>
    </row>
    <row r="116" spans="1:6" x14ac:dyDescent="0.2">
      <c r="A116" s="15" t="s">
        <v>11</v>
      </c>
      <c r="B116" s="20">
        <v>50.07</v>
      </c>
      <c r="C116" s="20"/>
      <c r="D116" s="20"/>
      <c r="E116" s="47">
        <f>D116-C116</f>
        <v>0</v>
      </c>
      <c r="F116" s="15"/>
    </row>
    <row r="117" spans="1:6" x14ac:dyDescent="0.2">
      <c r="A117" s="15" t="s">
        <v>12</v>
      </c>
      <c r="B117" s="20"/>
      <c r="C117" s="20"/>
      <c r="D117" s="20"/>
      <c r="E117" s="47">
        <f>D117-C117</f>
        <v>0</v>
      </c>
      <c r="F117" s="15"/>
    </row>
    <row r="118" spans="1:6" ht="15.75" x14ac:dyDescent="0.25">
      <c r="A118" s="11" t="s">
        <v>13</v>
      </c>
      <c r="B118" s="21">
        <f>SUM(B115:B117)</f>
        <v>50.07</v>
      </c>
      <c r="C118" s="21">
        <v>0</v>
      </c>
      <c r="D118" s="21">
        <f>SUM(D115:D117)</f>
        <v>0</v>
      </c>
      <c r="E118" s="52">
        <f>SUM(E115:E117)</f>
        <v>0</v>
      </c>
      <c r="F118" s="15"/>
    </row>
    <row r="119" spans="1:6" x14ac:dyDescent="0.2">
      <c r="A119" s="15" t="s">
        <v>14</v>
      </c>
      <c r="B119" s="20"/>
      <c r="C119" s="20"/>
      <c r="D119" s="20"/>
      <c r="E119" s="47">
        <f>D119-C119</f>
        <v>0</v>
      </c>
      <c r="F119" s="15"/>
    </row>
    <row r="120" spans="1:6" x14ac:dyDescent="0.2">
      <c r="A120" s="15" t="s">
        <v>15</v>
      </c>
      <c r="B120" s="20"/>
      <c r="C120" s="20"/>
      <c r="D120" s="20"/>
      <c r="E120" s="47">
        <f>D120-C120</f>
        <v>0</v>
      </c>
      <c r="F120" s="15"/>
    </row>
    <row r="121" spans="1:6" x14ac:dyDescent="0.2">
      <c r="A121" s="15" t="s">
        <v>16</v>
      </c>
      <c r="B121" s="20"/>
      <c r="C121" s="20"/>
      <c r="D121" s="20"/>
      <c r="E121" s="47">
        <f>D121-C121</f>
        <v>0</v>
      </c>
      <c r="F121" s="15"/>
    </row>
    <row r="122" spans="1:6" x14ac:dyDescent="0.2">
      <c r="A122" s="15" t="s">
        <v>17</v>
      </c>
      <c r="B122" s="20"/>
      <c r="C122" s="20"/>
      <c r="D122" s="20"/>
      <c r="E122" s="47">
        <f>D122-C122</f>
        <v>0</v>
      </c>
      <c r="F122" s="15"/>
    </row>
    <row r="123" spans="1:6" ht="15.75" x14ac:dyDescent="0.25">
      <c r="A123" s="11" t="s">
        <v>18</v>
      </c>
      <c r="B123" s="21">
        <f>SUM(B119:B122)</f>
        <v>0</v>
      </c>
      <c r="C123" s="21">
        <v>0</v>
      </c>
      <c r="D123" s="21">
        <f>SUM(D119:D122)</f>
        <v>0</v>
      </c>
      <c r="E123" s="49">
        <f>SUM(E119:E122)</f>
        <v>0</v>
      </c>
      <c r="F123" s="15"/>
    </row>
    <row r="124" spans="1:6" x14ac:dyDescent="0.2">
      <c r="A124" s="15" t="s">
        <v>19</v>
      </c>
      <c r="B124" s="20"/>
      <c r="C124" s="20"/>
      <c r="D124" s="20"/>
      <c r="E124" s="47">
        <f>D124-C124</f>
        <v>0</v>
      </c>
      <c r="F124" s="15"/>
    </row>
    <row r="125" spans="1:6" x14ac:dyDescent="0.2">
      <c r="A125" s="15" t="s">
        <v>20</v>
      </c>
      <c r="B125" s="20"/>
      <c r="C125" s="20"/>
      <c r="D125" s="20"/>
      <c r="E125" s="47">
        <f>D125-C125</f>
        <v>0</v>
      </c>
      <c r="F125" s="15"/>
    </row>
    <row r="126" spans="1:6" x14ac:dyDescent="0.2">
      <c r="A126" s="15" t="s">
        <v>21</v>
      </c>
      <c r="B126" s="20"/>
      <c r="C126" s="20"/>
      <c r="D126" s="20"/>
      <c r="E126" s="47">
        <f>D126-C126</f>
        <v>0</v>
      </c>
      <c r="F126" s="15"/>
    </row>
    <row r="127" spans="1:6" ht="15.75" x14ac:dyDescent="0.25">
      <c r="A127" s="11" t="s">
        <v>22</v>
      </c>
      <c r="B127" s="21">
        <f>SUM(B124:B126)</f>
        <v>0</v>
      </c>
      <c r="C127" s="21">
        <v>0</v>
      </c>
      <c r="D127" s="21">
        <f>SUM(D124:D126)</f>
        <v>0</v>
      </c>
      <c r="E127" s="49">
        <f>SUM(E124:E126)</f>
        <v>0</v>
      </c>
      <c r="F127" s="15"/>
    </row>
    <row r="128" spans="1:6" ht="15.75" x14ac:dyDescent="0.25">
      <c r="A128" s="22" t="s">
        <v>23</v>
      </c>
      <c r="B128" s="21">
        <f>B114+B118+B123+B127</f>
        <v>9102.24</v>
      </c>
      <c r="C128" s="21">
        <v>0</v>
      </c>
      <c r="D128" s="21">
        <f>D114+D118+D123+D127</f>
        <v>69059.199999999997</v>
      </c>
      <c r="E128" s="53">
        <f>E114+E118+E123+E127</f>
        <v>69059.199999999997</v>
      </c>
      <c r="F128" s="15"/>
    </row>
    <row r="129" spans="1:6" ht="16.5" thickBot="1" x14ac:dyDescent="0.3">
      <c r="A129" s="17" t="s">
        <v>24</v>
      </c>
      <c r="B129" s="12"/>
      <c r="C129" s="43"/>
      <c r="D129" s="43"/>
      <c r="E129" s="44"/>
      <c r="F129" s="15"/>
    </row>
    <row r="130" spans="1:6" ht="16.5" thickTop="1" x14ac:dyDescent="0.25">
      <c r="A130" s="18" t="s">
        <v>29</v>
      </c>
      <c r="B130" s="65" t="s">
        <v>184</v>
      </c>
      <c r="C130" s="65" t="s">
        <v>185</v>
      </c>
      <c r="D130" s="60" t="s">
        <v>185</v>
      </c>
      <c r="E130" s="61" t="s">
        <v>243</v>
      </c>
      <c r="F130" s="15"/>
    </row>
    <row r="131" spans="1:6" ht="15.75" x14ac:dyDescent="0.25">
      <c r="A131" s="19" t="s">
        <v>30</v>
      </c>
      <c r="B131" s="41" t="s">
        <v>244</v>
      </c>
      <c r="C131" s="41" t="s">
        <v>245</v>
      </c>
      <c r="D131" s="62" t="s">
        <v>245</v>
      </c>
      <c r="E131" s="34" t="s">
        <v>244</v>
      </c>
      <c r="F131" s="15"/>
    </row>
    <row r="132" spans="1:6" x14ac:dyDescent="0.2">
      <c r="A132" s="15" t="s">
        <v>6</v>
      </c>
      <c r="B132" s="20">
        <v>120739.81</v>
      </c>
      <c r="C132" s="20">
        <v>94049</v>
      </c>
      <c r="D132" s="20">
        <v>49328</v>
      </c>
      <c r="E132" s="47">
        <f>D132-C132</f>
        <v>-44721</v>
      </c>
      <c r="F132" s="15"/>
    </row>
    <row r="133" spans="1:6" x14ac:dyDescent="0.2">
      <c r="A133" s="15" t="s">
        <v>7</v>
      </c>
      <c r="B133" s="20"/>
      <c r="C133" s="20"/>
      <c r="D133" s="20"/>
      <c r="E133" s="47">
        <f>D133-C133</f>
        <v>0</v>
      </c>
      <c r="F133" s="15"/>
    </row>
    <row r="134" spans="1:6" x14ac:dyDescent="0.2">
      <c r="A134" s="15" t="s">
        <v>8</v>
      </c>
      <c r="B134" s="20">
        <v>29028.23</v>
      </c>
      <c r="C134" s="20">
        <v>37620</v>
      </c>
      <c r="D134" s="20">
        <v>19731.2</v>
      </c>
      <c r="E134" s="47">
        <f>D134-C134</f>
        <v>-17888.8</v>
      </c>
      <c r="F134" s="15"/>
    </row>
    <row r="135" spans="1:6" ht="15.75" x14ac:dyDescent="0.25">
      <c r="A135" s="11" t="s">
        <v>9</v>
      </c>
      <c r="B135" s="21">
        <f>SUM(B132:B134)</f>
        <v>149768.04</v>
      </c>
      <c r="C135" s="21">
        <v>131669</v>
      </c>
      <c r="D135" s="21">
        <f>SUM(D132:D134)</f>
        <v>69059.199999999997</v>
      </c>
      <c r="E135" s="52">
        <f>SUM(E132:E134)</f>
        <v>-62609.8</v>
      </c>
      <c r="F135" s="15"/>
    </row>
    <row r="136" spans="1:6" x14ac:dyDescent="0.2">
      <c r="A136" s="15" t="s">
        <v>10</v>
      </c>
      <c r="B136" s="20"/>
      <c r="C136" s="20"/>
      <c r="D136" s="20"/>
      <c r="E136" s="47">
        <f>D136-C136</f>
        <v>0</v>
      </c>
      <c r="F136" s="15"/>
    </row>
    <row r="137" spans="1:6" x14ac:dyDescent="0.2">
      <c r="A137" s="15" t="s">
        <v>11</v>
      </c>
      <c r="B137" s="20"/>
      <c r="C137" s="20"/>
      <c r="D137" s="20"/>
      <c r="E137" s="47">
        <f>D137-C137</f>
        <v>0</v>
      </c>
      <c r="F137" s="15"/>
    </row>
    <row r="138" spans="1:6" x14ac:dyDescent="0.2">
      <c r="A138" s="15" t="s">
        <v>12</v>
      </c>
      <c r="B138" s="20"/>
      <c r="C138" s="20"/>
      <c r="D138" s="20"/>
      <c r="E138" s="47">
        <f>D138-C138</f>
        <v>0</v>
      </c>
      <c r="F138" s="15"/>
    </row>
    <row r="139" spans="1:6" ht="15.75" x14ac:dyDescent="0.25">
      <c r="A139" s="11" t="s">
        <v>13</v>
      </c>
      <c r="B139" s="21">
        <f>SUM(B136:B138)</f>
        <v>0</v>
      </c>
      <c r="C139" s="21">
        <v>0</v>
      </c>
      <c r="D139" s="21">
        <f>SUM(D136:D138)</f>
        <v>0</v>
      </c>
      <c r="E139" s="52">
        <f>SUM(E136:E138)</f>
        <v>0</v>
      </c>
      <c r="F139" s="15"/>
    </row>
    <row r="140" spans="1:6" x14ac:dyDescent="0.2">
      <c r="A140" s="15" t="s">
        <v>14</v>
      </c>
      <c r="B140" s="20"/>
      <c r="C140" s="20"/>
      <c r="D140" s="20"/>
      <c r="E140" s="47">
        <f>D140-C140</f>
        <v>0</v>
      </c>
      <c r="F140" s="15"/>
    </row>
    <row r="141" spans="1:6" x14ac:dyDescent="0.2">
      <c r="A141" s="15" t="s">
        <v>15</v>
      </c>
      <c r="B141" s="20"/>
      <c r="C141" s="20"/>
      <c r="D141" s="20"/>
      <c r="E141" s="47">
        <f>D141-C141</f>
        <v>0</v>
      </c>
      <c r="F141" s="15"/>
    </row>
    <row r="142" spans="1:6" x14ac:dyDescent="0.2">
      <c r="A142" s="15" t="s">
        <v>16</v>
      </c>
      <c r="B142" s="20"/>
      <c r="C142" s="20"/>
      <c r="D142" s="20"/>
      <c r="E142" s="47">
        <f>D142-C142</f>
        <v>0</v>
      </c>
      <c r="F142" s="15"/>
    </row>
    <row r="143" spans="1:6" x14ac:dyDescent="0.2">
      <c r="A143" s="15" t="s">
        <v>17</v>
      </c>
      <c r="B143" s="20"/>
      <c r="C143" s="20"/>
      <c r="D143" s="20"/>
      <c r="E143" s="47">
        <f>D143-C143</f>
        <v>0</v>
      </c>
      <c r="F143" s="15"/>
    </row>
    <row r="144" spans="1:6" ht="15.75" x14ac:dyDescent="0.25">
      <c r="A144" s="11" t="s">
        <v>18</v>
      </c>
      <c r="B144" s="21">
        <f>SUM(B140:B143)</f>
        <v>0</v>
      </c>
      <c r="C144" s="21">
        <v>0</v>
      </c>
      <c r="D144" s="21">
        <f>SUM(D140:D143)</f>
        <v>0</v>
      </c>
      <c r="E144" s="49">
        <f>SUM(E140:E143)</f>
        <v>0</v>
      </c>
      <c r="F144" s="15"/>
    </row>
    <row r="145" spans="1:6" x14ac:dyDescent="0.2">
      <c r="A145" s="15" t="s">
        <v>19</v>
      </c>
      <c r="B145" s="20"/>
      <c r="C145" s="20"/>
      <c r="D145" s="20"/>
      <c r="E145" s="47">
        <f>D145-C145</f>
        <v>0</v>
      </c>
      <c r="F145" s="15"/>
    </row>
    <row r="146" spans="1:6" x14ac:dyDescent="0.2">
      <c r="A146" s="15" t="s">
        <v>20</v>
      </c>
      <c r="B146" s="20"/>
      <c r="C146" s="20"/>
      <c r="D146" s="20"/>
      <c r="E146" s="47">
        <f>D146-C146</f>
        <v>0</v>
      </c>
      <c r="F146" s="15"/>
    </row>
    <row r="147" spans="1:6" x14ac:dyDescent="0.2">
      <c r="A147" s="15" t="s">
        <v>21</v>
      </c>
      <c r="B147" s="20"/>
      <c r="C147" s="20"/>
      <c r="D147" s="20"/>
      <c r="E147" s="47">
        <f>D147-C147</f>
        <v>0</v>
      </c>
      <c r="F147" s="15"/>
    </row>
    <row r="148" spans="1:6" ht="15.75" x14ac:dyDescent="0.25">
      <c r="A148" s="11" t="s">
        <v>22</v>
      </c>
      <c r="B148" s="21">
        <f>SUM(B145:B147)</f>
        <v>0</v>
      </c>
      <c r="C148" s="21">
        <v>0</v>
      </c>
      <c r="D148" s="21">
        <f>SUM(D145:D147)</f>
        <v>0</v>
      </c>
      <c r="E148" s="49">
        <f>SUM(E145:E147)</f>
        <v>0</v>
      </c>
      <c r="F148" s="15"/>
    </row>
    <row r="149" spans="1:6" ht="15.75" x14ac:dyDescent="0.25">
      <c r="A149" s="13" t="s">
        <v>23</v>
      </c>
      <c r="B149" s="21">
        <f>B135+B139+B144+B148</f>
        <v>149768.04</v>
      </c>
      <c r="C149" s="21">
        <v>131669</v>
      </c>
      <c r="D149" s="21">
        <f>D135+D139+D144+D148</f>
        <v>69059.199999999997</v>
      </c>
      <c r="E149" s="53">
        <f>E135+E139+E144+E148</f>
        <v>-62609.8</v>
      </c>
      <c r="F149" s="15"/>
    </row>
    <row r="150" spans="1:6" ht="16.5" thickBot="1" x14ac:dyDescent="0.3">
      <c r="A150" s="17" t="s">
        <v>24</v>
      </c>
      <c r="B150" s="12"/>
      <c r="C150" s="43"/>
      <c r="D150" s="43"/>
      <c r="E150" s="44"/>
      <c r="F150" s="15"/>
    </row>
    <row r="151" spans="1:6" ht="16.5" thickTop="1" x14ac:dyDescent="0.25">
      <c r="A151" s="18" t="s">
        <v>31</v>
      </c>
      <c r="B151" s="65" t="s">
        <v>184</v>
      </c>
      <c r="C151" s="65" t="s">
        <v>185</v>
      </c>
      <c r="D151" s="60" t="s">
        <v>185</v>
      </c>
      <c r="E151" s="61" t="s">
        <v>243</v>
      </c>
      <c r="F151" s="15"/>
    </row>
    <row r="152" spans="1:6" ht="15.75" x14ac:dyDescent="0.25">
      <c r="A152" s="19" t="s">
        <v>32</v>
      </c>
      <c r="B152" s="41" t="s">
        <v>244</v>
      </c>
      <c r="C152" s="41" t="s">
        <v>245</v>
      </c>
      <c r="D152" s="62" t="s">
        <v>245</v>
      </c>
      <c r="E152" s="34" t="s">
        <v>244</v>
      </c>
      <c r="F152" s="15"/>
    </row>
    <row r="153" spans="1:6" x14ac:dyDescent="0.2">
      <c r="A153" s="14" t="s">
        <v>6</v>
      </c>
      <c r="B153" s="20">
        <v>106942.37</v>
      </c>
      <c r="C153" s="20">
        <v>94254</v>
      </c>
      <c r="D153" s="20">
        <v>98656</v>
      </c>
      <c r="E153" s="47">
        <f>D153-C153</f>
        <v>4402</v>
      </c>
      <c r="F153" s="15"/>
    </row>
    <row r="154" spans="1:6" x14ac:dyDescent="0.2">
      <c r="A154" s="15" t="s">
        <v>7</v>
      </c>
      <c r="B154" s="20"/>
      <c r="C154" s="20"/>
      <c r="D154" s="20"/>
      <c r="E154" s="47">
        <f>D154-C154</f>
        <v>0</v>
      </c>
      <c r="F154" s="15"/>
    </row>
    <row r="155" spans="1:6" x14ac:dyDescent="0.2">
      <c r="A155" s="15" t="s">
        <v>8</v>
      </c>
      <c r="B155" s="20">
        <v>42846.91</v>
      </c>
      <c r="C155" s="20">
        <v>37701</v>
      </c>
      <c r="D155" s="20">
        <v>39462.400000000001</v>
      </c>
      <c r="E155" s="47">
        <f>D155-C155</f>
        <v>1761.4000000000015</v>
      </c>
      <c r="F155" s="15"/>
    </row>
    <row r="156" spans="1:6" ht="15.75" x14ac:dyDescent="0.25">
      <c r="A156" s="11" t="s">
        <v>9</v>
      </c>
      <c r="B156" s="21">
        <f>SUM(B153:B155)</f>
        <v>149789.28</v>
      </c>
      <c r="C156" s="21">
        <v>131955</v>
      </c>
      <c r="D156" s="21">
        <f>SUM(D153:D155)</f>
        <v>138118.39999999999</v>
      </c>
      <c r="E156" s="52">
        <f>SUM(E153:E155)</f>
        <v>6163.4000000000015</v>
      </c>
      <c r="F156" s="15"/>
    </row>
    <row r="157" spans="1:6" x14ac:dyDescent="0.2">
      <c r="A157" s="15" t="s">
        <v>10</v>
      </c>
      <c r="B157" s="20"/>
      <c r="C157" s="20"/>
      <c r="D157" s="20"/>
      <c r="E157" s="47">
        <f>D157-C157</f>
        <v>0</v>
      </c>
      <c r="F157" s="15"/>
    </row>
    <row r="158" spans="1:6" x14ac:dyDescent="0.2">
      <c r="A158" s="15" t="s">
        <v>11</v>
      </c>
      <c r="B158" s="20">
        <v>7.5</v>
      </c>
      <c r="C158" s="20"/>
      <c r="D158" s="20"/>
      <c r="E158" s="47">
        <f>D158-C158</f>
        <v>0</v>
      </c>
      <c r="F158" s="15"/>
    </row>
    <row r="159" spans="1:6" x14ac:dyDescent="0.2">
      <c r="A159" s="15" t="s">
        <v>12</v>
      </c>
      <c r="B159" s="20"/>
      <c r="C159" s="20"/>
      <c r="D159" s="20"/>
      <c r="E159" s="47">
        <f>D159-C159</f>
        <v>0</v>
      </c>
      <c r="F159" s="15"/>
    </row>
    <row r="160" spans="1:6" ht="15.75" x14ac:dyDescent="0.25">
      <c r="A160" s="11" t="s">
        <v>13</v>
      </c>
      <c r="B160" s="21">
        <f>SUM(B157:B159)</f>
        <v>7.5</v>
      </c>
      <c r="C160" s="21">
        <v>0</v>
      </c>
      <c r="D160" s="21">
        <f>SUM(D157:D159)</f>
        <v>0</v>
      </c>
      <c r="E160" s="52">
        <f>SUM(E157:E159)</f>
        <v>0</v>
      </c>
      <c r="F160" s="15"/>
    </row>
    <row r="161" spans="1:6" x14ac:dyDescent="0.2">
      <c r="A161" s="15" t="s">
        <v>14</v>
      </c>
      <c r="B161" s="20"/>
      <c r="C161" s="20"/>
      <c r="D161" s="20"/>
      <c r="E161" s="47">
        <f>D161-C161</f>
        <v>0</v>
      </c>
      <c r="F161" s="15"/>
    </row>
    <row r="162" spans="1:6" x14ac:dyDescent="0.2">
      <c r="A162" s="15" t="s">
        <v>15</v>
      </c>
      <c r="B162" s="20"/>
      <c r="C162" s="20"/>
      <c r="D162" s="20"/>
      <c r="E162" s="47">
        <f>D162-C162</f>
        <v>0</v>
      </c>
      <c r="F162" s="15"/>
    </row>
    <row r="163" spans="1:6" x14ac:dyDescent="0.2">
      <c r="A163" s="15" t="s">
        <v>16</v>
      </c>
      <c r="B163" s="20"/>
      <c r="C163" s="20"/>
      <c r="D163" s="20"/>
      <c r="E163" s="47">
        <f>D163-C163</f>
        <v>0</v>
      </c>
      <c r="F163" s="15"/>
    </row>
    <row r="164" spans="1:6" x14ac:dyDescent="0.2">
      <c r="A164" s="15" t="s">
        <v>17</v>
      </c>
      <c r="B164" s="20"/>
      <c r="C164" s="20"/>
      <c r="D164" s="20"/>
      <c r="E164" s="47">
        <f>D164-C164</f>
        <v>0</v>
      </c>
      <c r="F164" s="15"/>
    </row>
    <row r="165" spans="1:6" ht="15.75" x14ac:dyDescent="0.25">
      <c r="A165" s="11" t="s">
        <v>18</v>
      </c>
      <c r="B165" s="21">
        <f>SUM(B161:B164)</f>
        <v>0</v>
      </c>
      <c r="C165" s="21">
        <v>0</v>
      </c>
      <c r="D165" s="21">
        <f>SUM(D161:D164)</f>
        <v>0</v>
      </c>
      <c r="E165" s="49">
        <f>SUM(E161:E164)</f>
        <v>0</v>
      </c>
      <c r="F165" s="15"/>
    </row>
    <row r="166" spans="1:6" x14ac:dyDescent="0.2">
      <c r="A166" s="15" t="s">
        <v>19</v>
      </c>
      <c r="B166" s="20"/>
      <c r="C166" s="20"/>
      <c r="D166" s="20"/>
      <c r="E166" s="47">
        <f>D166-C166</f>
        <v>0</v>
      </c>
      <c r="F166" s="15"/>
    </row>
    <row r="167" spans="1:6" x14ac:dyDescent="0.2">
      <c r="A167" s="15" t="s">
        <v>20</v>
      </c>
      <c r="B167" s="20"/>
      <c r="C167" s="20"/>
      <c r="D167" s="20"/>
      <c r="E167" s="47">
        <f>D167-C167</f>
        <v>0</v>
      </c>
      <c r="F167" s="15"/>
    </row>
    <row r="168" spans="1:6" x14ac:dyDescent="0.2">
      <c r="A168" s="15" t="s">
        <v>21</v>
      </c>
      <c r="B168" s="20"/>
      <c r="C168" s="20"/>
      <c r="D168" s="20"/>
      <c r="E168" s="47">
        <f>D168-C168</f>
        <v>0</v>
      </c>
      <c r="F168" s="15"/>
    </row>
    <row r="169" spans="1:6" ht="15.75" x14ac:dyDescent="0.25">
      <c r="A169" s="11" t="s">
        <v>22</v>
      </c>
      <c r="B169" s="21">
        <f>SUM(B166:B168)</f>
        <v>0</v>
      </c>
      <c r="C169" s="21">
        <v>0</v>
      </c>
      <c r="D169" s="21">
        <f>SUM(D166:D168)</f>
        <v>0</v>
      </c>
      <c r="E169" s="49">
        <f>SUM(E166:E168)</f>
        <v>0</v>
      </c>
      <c r="F169" s="15"/>
    </row>
    <row r="170" spans="1:6" ht="15.75" x14ac:dyDescent="0.25">
      <c r="A170" s="11" t="s">
        <v>23</v>
      </c>
      <c r="B170" s="21">
        <f>B156+B160+B165+B169</f>
        <v>149796.78</v>
      </c>
      <c r="C170" s="21">
        <v>131955</v>
      </c>
      <c r="D170" s="21">
        <f>D156+D160+D165+D169</f>
        <v>138118.39999999999</v>
      </c>
      <c r="E170" s="53">
        <f>E156+E160+E165+E169</f>
        <v>6163.4000000000015</v>
      </c>
      <c r="F170" s="15"/>
    </row>
    <row r="171" spans="1:6" ht="16.5" thickBot="1" x14ac:dyDescent="0.3">
      <c r="A171" s="17" t="s">
        <v>24</v>
      </c>
      <c r="B171" s="12"/>
      <c r="C171" s="43"/>
      <c r="D171" s="43"/>
      <c r="E171" s="44"/>
      <c r="F171" s="15"/>
    </row>
    <row r="172" spans="1:6" ht="16.5" thickTop="1" x14ac:dyDescent="0.25">
      <c r="A172" s="18" t="s">
        <v>208</v>
      </c>
      <c r="B172" s="65" t="s">
        <v>184</v>
      </c>
      <c r="C172" s="65" t="s">
        <v>185</v>
      </c>
      <c r="D172" s="60" t="s">
        <v>185</v>
      </c>
      <c r="E172" s="61" t="s">
        <v>243</v>
      </c>
      <c r="F172" s="15"/>
    </row>
    <row r="173" spans="1:6" ht="15.75" x14ac:dyDescent="0.25">
      <c r="A173" s="19" t="s">
        <v>207</v>
      </c>
      <c r="B173" s="41" t="s">
        <v>244</v>
      </c>
      <c r="C173" s="41" t="s">
        <v>245</v>
      </c>
      <c r="D173" s="62" t="s">
        <v>245</v>
      </c>
      <c r="E173" s="34" t="s">
        <v>244</v>
      </c>
      <c r="F173" s="15"/>
    </row>
    <row r="174" spans="1:6" x14ac:dyDescent="0.2">
      <c r="A174" s="14" t="s">
        <v>6</v>
      </c>
      <c r="B174" s="20">
        <v>118941</v>
      </c>
      <c r="C174" s="20">
        <v>97082</v>
      </c>
      <c r="D174" s="20">
        <v>98656</v>
      </c>
      <c r="E174" s="47">
        <f>D174-C174</f>
        <v>1574</v>
      </c>
      <c r="F174" s="15"/>
    </row>
    <row r="175" spans="1:6" x14ac:dyDescent="0.2">
      <c r="A175" s="15" t="s">
        <v>7</v>
      </c>
      <c r="B175" s="20"/>
      <c r="C175" s="20"/>
      <c r="D175" s="20"/>
      <c r="E175" s="47">
        <f>D175-C175</f>
        <v>0</v>
      </c>
      <c r="F175" s="15"/>
    </row>
    <row r="176" spans="1:6" x14ac:dyDescent="0.2">
      <c r="A176" s="15" t="s">
        <v>8</v>
      </c>
      <c r="B176" s="20">
        <v>46588.83</v>
      </c>
      <c r="C176" s="20">
        <v>38833</v>
      </c>
      <c r="D176" s="20">
        <v>39462.400000000001</v>
      </c>
      <c r="E176" s="47">
        <f>D176-C176</f>
        <v>629.40000000000146</v>
      </c>
      <c r="F176" s="15"/>
    </row>
    <row r="177" spans="1:6" ht="15.75" x14ac:dyDescent="0.25">
      <c r="A177" s="11" t="s">
        <v>9</v>
      </c>
      <c r="B177" s="21">
        <f>SUM(B174:B176)</f>
        <v>165529.83000000002</v>
      </c>
      <c r="C177" s="21">
        <v>135915</v>
      </c>
      <c r="D177" s="21">
        <f>SUM(D174:D176)</f>
        <v>138118.39999999999</v>
      </c>
      <c r="E177" s="52">
        <f>SUM(E174:E176)</f>
        <v>2203.4000000000015</v>
      </c>
      <c r="F177" s="15"/>
    </row>
    <row r="178" spans="1:6" x14ac:dyDescent="0.2">
      <c r="A178" s="15" t="s">
        <v>10</v>
      </c>
      <c r="B178" s="20"/>
      <c r="C178" s="20"/>
      <c r="D178" s="20"/>
      <c r="E178" s="47">
        <f>D178-C178</f>
        <v>0</v>
      </c>
      <c r="F178" s="15"/>
    </row>
    <row r="179" spans="1:6" x14ac:dyDescent="0.2">
      <c r="A179" s="15" t="s">
        <v>11</v>
      </c>
      <c r="B179" s="20">
        <v>3808.31</v>
      </c>
      <c r="C179" s="20">
        <v>3500</v>
      </c>
      <c r="D179" s="20"/>
      <c r="E179" s="47">
        <f>D179-C179</f>
        <v>-3500</v>
      </c>
      <c r="F179" s="15"/>
    </row>
    <row r="180" spans="1:6" x14ac:dyDescent="0.2">
      <c r="A180" s="15" t="s">
        <v>12</v>
      </c>
      <c r="B180" s="20">
        <v>164.94</v>
      </c>
      <c r="C180" s="20"/>
      <c r="D180" s="20"/>
      <c r="E180" s="47">
        <f>D180-C180</f>
        <v>0</v>
      </c>
      <c r="F180" s="15"/>
    </row>
    <row r="181" spans="1:6" ht="15.75" x14ac:dyDescent="0.25">
      <c r="A181" s="11" t="s">
        <v>13</v>
      </c>
      <c r="B181" s="21">
        <f>SUM(B178:B180)</f>
        <v>3973.25</v>
      </c>
      <c r="C181" s="21">
        <v>3500</v>
      </c>
      <c r="D181" s="21">
        <f>SUM(D178:D180)</f>
        <v>0</v>
      </c>
      <c r="E181" s="52">
        <f>SUM(E178:E180)</f>
        <v>-3500</v>
      </c>
      <c r="F181" s="15"/>
    </row>
    <row r="182" spans="1:6" x14ac:dyDescent="0.2">
      <c r="A182" s="15" t="s">
        <v>14</v>
      </c>
      <c r="B182" s="20"/>
      <c r="C182" s="20"/>
      <c r="D182" s="20"/>
      <c r="E182" s="47">
        <f>D182-C182</f>
        <v>0</v>
      </c>
      <c r="F182" s="15"/>
    </row>
    <row r="183" spans="1:6" x14ac:dyDescent="0.2">
      <c r="A183" s="15" t="s">
        <v>15</v>
      </c>
      <c r="B183" s="20"/>
      <c r="C183" s="20"/>
      <c r="D183" s="20"/>
      <c r="E183" s="47">
        <f>D183-C183</f>
        <v>0</v>
      </c>
      <c r="F183" s="15"/>
    </row>
    <row r="184" spans="1:6" x14ac:dyDescent="0.2">
      <c r="A184" s="15" t="s">
        <v>16</v>
      </c>
      <c r="B184" s="20"/>
      <c r="C184" s="20"/>
      <c r="D184" s="20"/>
      <c r="E184" s="47">
        <f>D184-C184</f>
        <v>0</v>
      </c>
      <c r="F184" s="15"/>
    </row>
    <row r="185" spans="1:6" x14ac:dyDescent="0.2">
      <c r="A185" s="15" t="s">
        <v>17</v>
      </c>
      <c r="B185" s="20"/>
      <c r="C185" s="20"/>
      <c r="D185" s="20"/>
      <c r="E185" s="47">
        <f>D185-C185</f>
        <v>0</v>
      </c>
      <c r="F185" s="15"/>
    </row>
    <row r="186" spans="1:6" ht="15.75" x14ac:dyDescent="0.25">
      <c r="A186" s="11" t="s">
        <v>18</v>
      </c>
      <c r="B186" s="21">
        <f>SUM(B182:B185)</f>
        <v>0</v>
      </c>
      <c r="C186" s="21">
        <v>0</v>
      </c>
      <c r="D186" s="21">
        <f>SUM(D182:D185)</f>
        <v>0</v>
      </c>
      <c r="E186" s="49">
        <f>SUM(E182:E185)</f>
        <v>0</v>
      </c>
      <c r="F186" s="15"/>
    </row>
    <row r="187" spans="1:6" x14ac:dyDescent="0.2">
      <c r="A187" s="15" t="s">
        <v>19</v>
      </c>
      <c r="B187" s="20"/>
      <c r="C187" s="20"/>
      <c r="D187" s="20"/>
      <c r="E187" s="47">
        <f>D187-C187</f>
        <v>0</v>
      </c>
      <c r="F187" s="15"/>
    </row>
    <row r="188" spans="1:6" x14ac:dyDescent="0.2">
      <c r="A188" s="15" t="s">
        <v>20</v>
      </c>
      <c r="B188" s="20"/>
      <c r="C188" s="20"/>
      <c r="D188" s="20"/>
      <c r="E188" s="47">
        <f>D188-C188</f>
        <v>0</v>
      </c>
      <c r="F188" s="15"/>
    </row>
    <row r="189" spans="1:6" x14ac:dyDescent="0.2">
      <c r="A189" s="15" t="s">
        <v>21</v>
      </c>
      <c r="B189" s="20"/>
      <c r="C189" s="20"/>
      <c r="D189" s="20"/>
      <c r="E189" s="47">
        <f>D189-C189</f>
        <v>0</v>
      </c>
      <c r="F189" s="15"/>
    </row>
    <row r="190" spans="1:6" ht="15.75" x14ac:dyDescent="0.25">
      <c r="A190" s="11" t="s">
        <v>22</v>
      </c>
      <c r="B190" s="21">
        <f>SUM(B187:B189)</f>
        <v>0</v>
      </c>
      <c r="C190" s="21">
        <v>0</v>
      </c>
      <c r="D190" s="21">
        <f>SUM(D187:D189)</f>
        <v>0</v>
      </c>
      <c r="E190" s="49">
        <f>SUM(E187:E189)</f>
        <v>0</v>
      </c>
      <c r="F190" s="15"/>
    </row>
    <row r="191" spans="1:6" ht="15.75" x14ac:dyDescent="0.25">
      <c r="A191" s="11" t="s">
        <v>23</v>
      </c>
      <c r="B191" s="21">
        <f>B177+B181+B186+B190</f>
        <v>169503.08000000002</v>
      </c>
      <c r="C191" s="21">
        <v>139415</v>
      </c>
      <c r="D191" s="21">
        <f>D177+D181+D186+D190</f>
        <v>138118.39999999999</v>
      </c>
      <c r="E191" s="53">
        <f>E177+E181+E186+E190</f>
        <v>-1296.5999999999985</v>
      </c>
      <c r="F191" s="15"/>
    </row>
    <row r="192" spans="1:6" ht="16.5" thickBot="1" x14ac:dyDescent="0.3">
      <c r="A192" s="17" t="s">
        <v>24</v>
      </c>
      <c r="B192" s="12"/>
      <c r="C192" s="43"/>
      <c r="D192" s="43"/>
      <c r="E192" s="44"/>
      <c r="F192" s="15"/>
    </row>
    <row r="193" spans="1:6" ht="16.5" thickTop="1" x14ac:dyDescent="0.25">
      <c r="A193" s="18" t="s">
        <v>33</v>
      </c>
      <c r="B193" s="65" t="s">
        <v>184</v>
      </c>
      <c r="C193" s="65" t="s">
        <v>185</v>
      </c>
      <c r="D193" s="60" t="s">
        <v>185</v>
      </c>
      <c r="E193" s="61" t="s">
        <v>243</v>
      </c>
      <c r="F193" s="15"/>
    </row>
    <row r="194" spans="1:6" ht="15.75" x14ac:dyDescent="0.25">
      <c r="A194" s="19" t="s">
        <v>34</v>
      </c>
      <c r="B194" s="41" t="s">
        <v>244</v>
      </c>
      <c r="C194" s="41" t="s">
        <v>245</v>
      </c>
      <c r="D194" s="62" t="s">
        <v>245</v>
      </c>
      <c r="E194" s="34" t="s">
        <v>244</v>
      </c>
      <c r="F194" s="15"/>
    </row>
    <row r="195" spans="1:6" x14ac:dyDescent="0.2">
      <c r="A195" s="14" t="s">
        <v>6</v>
      </c>
      <c r="B195" s="20">
        <v>893614.31</v>
      </c>
      <c r="C195" s="20">
        <v>725812</v>
      </c>
      <c r="D195" s="20">
        <v>860590.67</v>
      </c>
      <c r="E195" s="47">
        <f>D195-C195</f>
        <v>134778.67000000004</v>
      </c>
      <c r="F195" s="15"/>
    </row>
    <row r="196" spans="1:6" x14ac:dyDescent="0.2">
      <c r="A196" s="15" t="s">
        <v>7</v>
      </c>
      <c r="B196" s="20"/>
      <c r="C196" s="20"/>
      <c r="D196" s="20"/>
      <c r="E196" s="47">
        <f>D196-C196</f>
        <v>0</v>
      </c>
      <c r="F196" s="15"/>
    </row>
    <row r="197" spans="1:6" x14ac:dyDescent="0.2">
      <c r="A197" s="15" t="s">
        <v>8</v>
      </c>
      <c r="B197" s="20">
        <v>296054.08</v>
      </c>
      <c r="C197" s="20">
        <v>290325</v>
      </c>
      <c r="D197" s="20">
        <v>344236.27</v>
      </c>
      <c r="E197" s="47">
        <f>D197-C197</f>
        <v>53911.270000000019</v>
      </c>
      <c r="F197" s="15"/>
    </row>
    <row r="198" spans="1:6" ht="15.75" x14ac:dyDescent="0.25">
      <c r="A198" s="11" t="s">
        <v>9</v>
      </c>
      <c r="B198" s="21">
        <f>SUM(B195:B197)</f>
        <v>1189668.3900000001</v>
      </c>
      <c r="C198" s="21">
        <v>1016137</v>
      </c>
      <c r="D198" s="21">
        <f>SUM(D195:D197)</f>
        <v>1204826.94</v>
      </c>
      <c r="E198" s="52">
        <f>SUM(E195:E197)</f>
        <v>188689.94000000006</v>
      </c>
      <c r="F198" s="15"/>
    </row>
    <row r="199" spans="1:6" x14ac:dyDescent="0.2">
      <c r="A199" s="15" t="s">
        <v>10</v>
      </c>
      <c r="B199" s="20">
        <v>320</v>
      </c>
      <c r="C199" s="20">
        <v>1485</v>
      </c>
      <c r="D199" s="20"/>
      <c r="E199" s="47">
        <f>D199-C199</f>
        <v>-1485</v>
      </c>
      <c r="F199" s="15"/>
    </row>
    <row r="200" spans="1:6" x14ac:dyDescent="0.2">
      <c r="A200" s="15" t="s">
        <v>11</v>
      </c>
      <c r="B200" s="20">
        <f>3139.26+79.28</f>
        <v>3218.5400000000004</v>
      </c>
      <c r="C200" s="20">
        <v>1600</v>
      </c>
      <c r="D200" s="20"/>
      <c r="E200" s="47">
        <f>D200-C200</f>
        <v>-1600</v>
      </c>
      <c r="F200" s="15"/>
    </row>
    <row r="201" spans="1:6" x14ac:dyDescent="0.2">
      <c r="A201" s="15" t="s">
        <v>12</v>
      </c>
      <c r="B201" s="20">
        <f>35.32+71.01</f>
        <v>106.33000000000001</v>
      </c>
      <c r="C201" s="20"/>
      <c r="D201" s="20"/>
      <c r="E201" s="47">
        <f>D201-C201</f>
        <v>0</v>
      </c>
      <c r="F201" s="15"/>
    </row>
    <row r="202" spans="1:6" ht="15.75" x14ac:dyDescent="0.25">
      <c r="A202" s="11" t="s">
        <v>13</v>
      </c>
      <c r="B202" s="21">
        <f>SUM(B199:B201)</f>
        <v>3644.8700000000003</v>
      </c>
      <c r="C202" s="21">
        <v>3085</v>
      </c>
      <c r="D202" s="21">
        <f>SUM(D199:D201)</f>
        <v>0</v>
      </c>
      <c r="E202" s="52">
        <f>SUM(E199:E201)</f>
        <v>-3085</v>
      </c>
      <c r="F202" s="15"/>
    </row>
    <row r="203" spans="1:6" x14ac:dyDescent="0.2">
      <c r="A203" s="15" t="s">
        <v>14</v>
      </c>
      <c r="B203" s="20"/>
      <c r="C203" s="20"/>
      <c r="D203" s="20"/>
      <c r="E203" s="47">
        <f>D203-C203</f>
        <v>0</v>
      </c>
      <c r="F203" s="15"/>
    </row>
    <row r="204" spans="1:6" x14ac:dyDescent="0.2">
      <c r="A204" s="15" t="s">
        <v>15</v>
      </c>
      <c r="B204" s="20"/>
      <c r="C204" s="20"/>
      <c r="D204" s="20"/>
      <c r="E204" s="47">
        <f>D204-C204</f>
        <v>0</v>
      </c>
      <c r="F204" s="15"/>
    </row>
    <row r="205" spans="1:6" x14ac:dyDescent="0.2">
      <c r="A205" s="15" t="s">
        <v>16</v>
      </c>
      <c r="B205" s="20"/>
      <c r="C205" s="20"/>
      <c r="D205" s="20"/>
      <c r="E205" s="47">
        <f>D205-C205</f>
        <v>0</v>
      </c>
      <c r="F205" s="15"/>
    </row>
    <row r="206" spans="1:6" x14ac:dyDescent="0.2">
      <c r="A206" s="15" t="s">
        <v>17</v>
      </c>
      <c r="B206" s="20"/>
      <c r="C206" s="20"/>
      <c r="D206" s="20"/>
      <c r="E206" s="47">
        <f>D206-C206</f>
        <v>0</v>
      </c>
      <c r="F206" s="15"/>
    </row>
    <row r="207" spans="1:6" ht="15.75" x14ac:dyDescent="0.25">
      <c r="A207" s="11" t="s">
        <v>18</v>
      </c>
      <c r="B207" s="21">
        <f>SUM(B203:B206)</f>
        <v>0</v>
      </c>
      <c r="C207" s="21">
        <v>0</v>
      </c>
      <c r="D207" s="21">
        <f>SUM(D203:D206)</f>
        <v>0</v>
      </c>
      <c r="E207" s="49">
        <f>SUM(E203:E206)</f>
        <v>0</v>
      </c>
      <c r="F207" s="15"/>
    </row>
    <row r="208" spans="1:6" x14ac:dyDescent="0.2">
      <c r="A208" s="15" t="s">
        <v>19</v>
      </c>
      <c r="B208" s="20"/>
      <c r="C208" s="20"/>
      <c r="D208" s="20"/>
      <c r="E208" s="47">
        <f>D208-C208</f>
        <v>0</v>
      </c>
      <c r="F208" s="15"/>
    </row>
    <row r="209" spans="1:6" x14ac:dyDescent="0.2">
      <c r="A209" s="15" t="s">
        <v>20</v>
      </c>
      <c r="B209" s="20"/>
      <c r="C209" s="20"/>
      <c r="D209" s="20"/>
      <c r="E209" s="47">
        <f>D209-C209</f>
        <v>0</v>
      </c>
      <c r="F209" s="15"/>
    </row>
    <row r="210" spans="1:6" x14ac:dyDescent="0.2">
      <c r="A210" s="15" t="s">
        <v>21</v>
      </c>
      <c r="B210" s="20"/>
      <c r="C210" s="20"/>
      <c r="D210" s="20"/>
      <c r="E210" s="47">
        <f>D210-C210</f>
        <v>0</v>
      </c>
      <c r="F210" s="15"/>
    </row>
    <row r="211" spans="1:6" ht="15.75" x14ac:dyDescent="0.25">
      <c r="A211" s="11" t="s">
        <v>22</v>
      </c>
      <c r="B211" s="21">
        <f>SUM(B208:B210)</f>
        <v>0</v>
      </c>
      <c r="C211" s="21">
        <v>0</v>
      </c>
      <c r="D211" s="21">
        <f>SUM(D208:D210)</f>
        <v>0</v>
      </c>
      <c r="E211" s="49">
        <f>SUM(E208:E210)</f>
        <v>0</v>
      </c>
      <c r="F211" s="15"/>
    </row>
    <row r="212" spans="1:6" ht="15.75" x14ac:dyDescent="0.25">
      <c r="A212" s="11" t="s">
        <v>23</v>
      </c>
      <c r="B212" s="21">
        <f>B198+B202+B207+B211</f>
        <v>1193313.2600000002</v>
      </c>
      <c r="C212" s="21">
        <v>1019222</v>
      </c>
      <c r="D212" s="21">
        <f>D198+D202+D207+D211</f>
        <v>1204826.94</v>
      </c>
      <c r="E212" s="53">
        <f>E198+E202+E207+E211</f>
        <v>185604.94000000006</v>
      </c>
      <c r="F212" s="15"/>
    </row>
    <row r="213" spans="1:6" ht="16.5" thickBot="1" x14ac:dyDescent="0.3">
      <c r="A213" s="17" t="s">
        <v>24</v>
      </c>
      <c r="B213" s="12"/>
      <c r="C213" s="43"/>
      <c r="D213" s="43"/>
      <c r="E213" s="44"/>
      <c r="F213" s="15"/>
    </row>
    <row r="214" spans="1:6" ht="16.5" thickTop="1" x14ac:dyDescent="0.25">
      <c r="A214" s="18" t="s">
        <v>35</v>
      </c>
      <c r="B214" s="65" t="s">
        <v>184</v>
      </c>
      <c r="C214" s="65" t="s">
        <v>185</v>
      </c>
      <c r="D214" s="60" t="s">
        <v>185</v>
      </c>
      <c r="E214" s="61" t="s">
        <v>243</v>
      </c>
      <c r="F214" s="15"/>
    </row>
    <row r="215" spans="1:6" ht="15.75" x14ac:dyDescent="0.25">
      <c r="A215" s="19" t="s">
        <v>36</v>
      </c>
      <c r="B215" s="41" t="s">
        <v>244</v>
      </c>
      <c r="C215" s="41" t="s">
        <v>245</v>
      </c>
      <c r="D215" s="62" t="s">
        <v>245</v>
      </c>
      <c r="E215" s="34" t="s">
        <v>244</v>
      </c>
      <c r="F215" s="15"/>
    </row>
    <row r="216" spans="1:6" x14ac:dyDescent="0.2">
      <c r="A216" s="15" t="s">
        <v>6</v>
      </c>
      <c r="B216" s="20">
        <v>379141.54</v>
      </c>
      <c r="C216" s="20">
        <v>269700</v>
      </c>
      <c r="D216" s="20">
        <v>359600</v>
      </c>
      <c r="E216" s="47">
        <f>D216-C216</f>
        <v>89900</v>
      </c>
      <c r="F216" s="15"/>
    </row>
    <row r="217" spans="1:6" x14ac:dyDescent="0.2">
      <c r="A217" s="15" t="s">
        <v>7</v>
      </c>
      <c r="B217" s="20"/>
      <c r="C217" s="20"/>
      <c r="D217" s="20"/>
      <c r="E217" s="47">
        <f>D217-C217</f>
        <v>0</v>
      </c>
      <c r="F217" s="15"/>
    </row>
    <row r="218" spans="1:6" x14ac:dyDescent="0.2">
      <c r="A218" s="15" t="s">
        <v>8</v>
      </c>
      <c r="B218" s="20">
        <v>137095.67000000001</v>
      </c>
      <c r="C218" s="20">
        <v>107880</v>
      </c>
      <c r="D218" s="20">
        <v>143682</v>
      </c>
      <c r="E218" s="47">
        <f>D218-C218</f>
        <v>35802</v>
      </c>
      <c r="F218" s="15"/>
    </row>
    <row r="219" spans="1:6" ht="15.75" x14ac:dyDescent="0.25">
      <c r="A219" s="11" t="s">
        <v>9</v>
      </c>
      <c r="B219" s="21">
        <f>SUM(B216:B218)</f>
        <v>516237.20999999996</v>
      </c>
      <c r="C219" s="21">
        <v>377580</v>
      </c>
      <c r="D219" s="21">
        <f>SUM(D216:D218)</f>
        <v>503282</v>
      </c>
      <c r="E219" s="52">
        <f>SUM(E216:E218)</f>
        <v>125702</v>
      </c>
      <c r="F219" s="15"/>
    </row>
    <row r="220" spans="1:6" x14ac:dyDescent="0.2">
      <c r="A220" s="15" t="s">
        <v>10</v>
      </c>
      <c r="B220" s="20">
        <v>819.09</v>
      </c>
      <c r="C220" s="20"/>
      <c r="D220" s="20"/>
      <c r="E220" s="47">
        <f>D220-C220</f>
        <v>0</v>
      </c>
      <c r="F220" s="15"/>
    </row>
    <row r="221" spans="1:6" x14ac:dyDescent="0.2">
      <c r="A221" s="15" t="s">
        <v>11</v>
      </c>
      <c r="B221" s="20">
        <v>6826.31</v>
      </c>
      <c r="C221" s="20">
        <v>6300</v>
      </c>
      <c r="D221" s="20"/>
      <c r="E221" s="47">
        <f>D221-C221</f>
        <v>-6300</v>
      </c>
      <c r="F221" s="15"/>
    </row>
    <row r="222" spans="1:6" x14ac:dyDescent="0.2">
      <c r="A222" s="15" t="s">
        <v>12</v>
      </c>
      <c r="B222" s="20">
        <v>1192.07</v>
      </c>
      <c r="C222" s="20">
        <v>2500</v>
      </c>
      <c r="D222" s="20"/>
      <c r="E222" s="47">
        <f>D222-C222</f>
        <v>-2500</v>
      </c>
      <c r="F222" s="15"/>
    </row>
    <row r="223" spans="1:6" ht="15.75" x14ac:dyDescent="0.25">
      <c r="A223" s="11" t="s">
        <v>13</v>
      </c>
      <c r="B223" s="21">
        <f>SUM(B220:B222)</f>
        <v>8837.4700000000012</v>
      </c>
      <c r="C223" s="21">
        <v>8800</v>
      </c>
      <c r="D223" s="21">
        <f>SUM(D220:D222)</f>
        <v>0</v>
      </c>
      <c r="E223" s="52">
        <f>SUM(E220:E222)</f>
        <v>-8800</v>
      </c>
      <c r="F223" s="15"/>
    </row>
    <row r="224" spans="1:6" x14ac:dyDescent="0.2">
      <c r="A224" s="15" t="s">
        <v>14</v>
      </c>
      <c r="B224" s="20"/>
      <c r="C224" s="20"/>
      <c r="D224" s="20"/>
      <c r="E224" s="47">
        <f>D224-C224</f>
        <v>0</v>
      </c>
      <c r="F224" s="15"/>
    </row>
    <row r="225" spans="1:6" x14ac:dyDescent="0.2">
      <c r="A225" s="15" t="s">
        <v>15</v>
      </c>
      <c r="B225" s="20"/>
      <c r="C225" s="20"/>
      <c r="D225" s="20"/>
      <c r="E225" s="47">
        <f>D225-C225</f>
        <v>0</v>
      </c>
      <c r="F225" s="15"/>
    </row>
    <row r="226" spans="1:6" x14ac:dyDescent="0.2">
      <c r="A226" s="15" t="s">
        <v>16</v>
      </c>
      <c r="B226" s="20"/>
      <c r="C226" s="20"/>
      <c r="D226" s="20"/>
      <c r="E226" s="47">
        <f>D226-C226</f>
        <v>0</v>
      </c>
      <c r="F226" s="15"/>
    </row>
    <row r="227" spans="1:6" x14ac:dyDescent="0.2">
      <c r="A227" s="15" t="s">
        <v>17</v>
      </c>
      <c r="B227" s="20"/>
      <c r="C227" s="20"/>
      <c r="D227" s="20"/>
      <c r="E227" s="47">
        <f>D227-C227</f>
        <v>0</v>
      </c>
      <c r="F227" s="15"/>
    </row>
    <row r="228" spans="1:6" ht="15.75" x14ac:dyDescent="0.25">
      <c r="A228" s="11" t="s">
        <v>18</v>
      </c>
      <c r="B228" s="21">
        <f>SUM(B224:B227)</f>
        <v>0</v>
      </c>
      <c r="C228" s="21">
        <v>0</v>
      </c>
      <c r="D228" s="21">
        <f>SUM(D224:D227)</f>
        <v>0</v>
      </c>
      <c r="E228" s="49">
        <f>SUM(E224:E227)</f>
        <v>0</v>
      </c>
      <c r="F228" s="15"/>
    </row>
    <row r="229" spans="1:6" x14ac:dyDescent="0.2">
      <c r="A229" s="15" t="s">
        <v>19</v>
      </c>
      <c r="B229" s="20"/>
      <c r="C229" s="20"/>
      <c r="D229" s="20"/>
      <c r="E229" s="47">
        <f>D229-C229</f>
        <v>0</v>
      </c>
      <c r="F229" s="15"/>
    </row>
    <row r="230" spans="1:6" x14ac:dyDescent="0.2">
      <c r="A230" s="15" t="s">
        <v>20</v>
      </c>
      <c r="B230" s="20"/>
      <c r="C230" s="20"/>
      <c r="D230" s="20"/>
      <c r="E230" s="47">
        <f>D230-C230</f>
        <v>0</v>
      </c>
      <c r="F230" s="15"/>
    </row>
    <row r="231" spans="1:6" x14ac:dyDescent="0.2">
      <c r="A231" s="15" t="s">
        <v>21</v>
      </c>
      <c r="B231" s="20"/>
      <c r="C231" s="20"/>
      <c r="D231" s="20"/>
      <c r="E231" s="47">
        <f>D231-C231</f>
        <v>0</v>
      </c>
      <c r="F231" s="15"/>
    </row>
    <row r="232" spans="1:6" ht="15.75" x14ac:dyDescent="0.25">
      <c r="A232" s="11" t="s">
        <v>22</v>
      </c>
      <c r="B232" s="21">
        <f>SUM(B229:B231)</f>
        <v>0</v>
      </c>
      <c r="C232" s="21">
        <v>0</v>
      </c>
      <c r="D232" s="21">
        <f>SUM(D229:D231)</f>
        <v>0</v>
      </c>
      <c r="E232" s="49">
        <f>SUM(E229:E231)</f>
        <v>0</v>
      </c>
      <c r="F232" s="15"/>
    </row>
    <row r="233" spans="1:6" ht="15.75" x14ac:dyDescent="0.25">
      <c r="A233" s="22" t="s">
        <v>23</v>
      </c>
      <c r="B233" s="21">
        <f>B219+B223+B228+B232</f>
        <v>525074.67999999993</v>
      </c>
      <c r="C233" s="21">
        <v>386380</v>
      </c>
      <c r="D233" s="21">
        <f>D219+D223+D228+D232</f>
        <v>503282</v>
      </c>
      <c r="E233" s="53">
        <f>E219+E223+E228+E232</f>
        <v>116902</v>
      </c>
      <c r="F233" s="15"/>
    </row>
    <row r="234" spans="1:6" ht="16.5" thickBot="1" x14ac:dyDescent="0.3">
      <c r="A234" s="23" t="s">
        <v>24</v>
      </c>
      <c r="B234" s="12"/>
      <c r="C234" s="43"/>
      <c r="D234" s="43"/>
      <c r="E234" s="44"/>
      <c r="F234" s="15"/>
    </row>
    <row r="235" spans="1:6" ht="16.5" thickTop="1" x14ac:dyDescent="0.25">
      <c r="A235" s="24" t="s">
        <v>101</v>
      </c>
      <c r="B235" s="65" t="s">
        <v>184</v>
      </c>
      <c r="C235" s="65" t="s">
        <v>185</v>
      </c>
      <c r="D235" s="60" t="s">
        <v>185</v>
      </c>
      <c r="E235" s="61" t="s">
        <v>243</v>
      </c>
      <c r="F235" s="15"/>
    </row>
    <row r="236" spans="1:6" ht="15.75" x14ac:dyDescent="0.25">
      <c r="A236" s="19" t="s">
        <v>102</v>
      </c>
      <c r="B236" s="41" t="s">
        <v>244</v>
      </c>
      <c r="C236" s="41" t="s">
        <v>245</v>
      </c>
      <c r="D236" s="62" t="s">
        <v>245</v>
      </c>
      <c r="E236" s="34" t="s">
        <v>244</v>
      </c>
      <c r="F236" s="15"/>
    </row>
    <row r="237" spans="1:6" x14ac:dyDescent="0.2">
      <c r="A237" s="15" t="s">
        <v>6</v>
      </c>
      <c r="B237" s="20">
        <v>93736.33</v>
      </c>
      <c r="C237" s="20"/>
      <c r="D237" s="20">
        <v>53040</v>
      </c>
      <c r="E237" s="47">
        <f>D237-C237</f>
        <v>53040</v>
      </c>
      <c r="F237" s="15"/>
    </row>
    <row r="238" spans="1:6" x14ac:dyDescent="0.2">
      <c r="A238" s="15" t="s">
        <v>7</v>
      </c>
      <c r="B238" s="20"/>
      <c r="C238" s="20"/>
      <c r="D238" s="20"/>
      <c r="E238" s="47">
        <f>D238-C238</f>
        <v>0</v>
      </c>
      <c r="F238" s="15"/>
    </row>
    <row r="239" spans="1:6" x14ac:dyDescent="0.2">
      <c r="A239" s="15" t="s">
        <v>8</v>
      </c>
      <c r="B239" s="20">
        <v>36692.71</v>
      </c>
      <c r="C239" s="20"/>
      <c r="D239" s="20">
        <v>21216</v>
      </c>
      <c r="E239" s="47">
        <f>D239-C239</f>
        <v>21216</v>
      </c>
      <c r="F239" s="15"/>
    </row>
    <row r="240" spans="1:6" ht="15.75" x14ac:dyDescent="0.25">
      <c r="A240" s="11" t="s">
        <v>9</v>
      </c>
      <c r="B240" s="21">
        <f>SUM(B237:B239)</f>
        <v>130429.04000000001</v>
      </c>
      <c r="C240" s="21">
        <v>0</v>
      </c>
      <c r="D240" s="21">
        <f>SUM(D237:D239)</f>
        <v>74256</v>
      </c>
      <c r="E240" s="52">
        <f>SUM(E237:E239)</f>
        <v>74256</v>
      </c>
      <c r="F240" s="15"/>
    </row>
    <row r="241" spans="1:6" x14ac:dyDescent="0.2">
      <c r="A241" s="15" t="s">
        <v>10</v>
      </c>
      <c r="B241" s="20"/>
      <c r="C241" s="20"/>
      <c r="D241" s="20"/>
      <c r="E241" s="47">
        <f>D241-C241</f>
        <v>0</v>
      </c>
      <c r="F241" s="15"/>
    </row>
    <row r="242" spans="1:6" x14ac:dyDescent="0.2">
      <c r="A242" s="15" t="s">
        <v>11</v>
      </c>
      <c r="B242" s="20">
        <v>220</v>
      </c>
      <c r="C242" s="20"/>
      <c r="D242" s="20"/>
      <c r="E242" s="47">
        <f>D242-C242</f>
        <v>0</v>
      </c>
      <c r="F242" s="15"/>
    </row>
    <row r="243" spans="1:6" x14ac:dyDescent="0.2">
      <c r="A243" s="15" t="s">
        <v>12</v>
      </c>
      <c r="B243" s="20"/>
      <c r="C243" s="20"/>
      <c r="D243" s="20"/>
      <c r="E243" s="47">
        <f>D243-C243</f>
        <v>0</v>
      </c>
      <c r="F243" s="15"/>
    </row>
    <row r="244" spans="1:6" ht="15.75" x14ac:dyDescent="0.25">
      <c r="A244" s="11" t="s">
        <v>13</v>
      </c>
      <c r="B244" s="21">
        <f>SUM(B241:B243)</f>
        <v>220</v>
      </c>
      <c r="C244" s="21">
        <v>0</v>
      </c>
      <c r="D244" s="21">
        <f>SUM(D241:D243)</f>
        <v>0</v>
      </c>
      <c r="E244" s="52">
        <f>SUM(E241:E243)</f>
        <v>0</v>
      </c>
      <c r="F244" s="15"/>
    </row>
    <row r="245" spans="1:6" x14ac:dyDescent="0.2">
      <c r="A245" s="15" t="s">
        <v>14</v>
      </c>
      <c r="B245" s="20"/>
      <c r="C245" s="20"/>
      <c r="D245" s="20"/>
      <c r="E245" s="47">
        <f>D245-C245</f>
        <v>0</v>
      </c>
      <c r="F245" s="15"/>
    </row>
    <row r="246" spans="1:6" x14ac:dyDescent="0.2">
      <c r="A246" s="15" t="s">
        <v>15</v>
      </c>
      <c r="B246" s="20"/>
      <c r="C246" s="20"/>
      <c r="D246" s="20"/>
      <c r="E246" s="47">
        <f>D246-C246</f>
        <v>0</v>
      </c>
      <c r="F246" s="15"/>
    </row>
    <row r="247" spans="1:6" x14ac:dyDescent="0.2">
      <c r="A247" s="15" t="s">
        <v>16</v>
      </c>
      <c r="B247" s="20"/>
      <c r="C247" s="20"/>
      <c r="D247" s="20"/>
      <c r="E247" s="47">
        <f>D247-C247</f>
        <v>0</v>
      </c>
      <c r="F247" s="15"/>
    </row>
    <row r="248" spans="1:6" x14ac:dyDescent="0.2">
      <c r="A248" s="15" t="s">
        <v>17</v>
      </c>
      <c r="B248" s="20"/>
      <c r="C248" s="20"/>
      <c r="D248" s="20"/>
      <c r="E248" s="47">
        <f>D248-C248</f>
        <v>0</v>
      </c>
      <c r="F248" s="15"/>
    </row>
    <row r="249" spans="1:6" ht="15.75" x14ac:dyDescent="0.25">
      <c r="A249" s="11" t="s">
        <v>18</v>
      </c>
      <c r="B249" s="21">
        <f>SUM(B245:B248)</f>
        <v>0</v>
      </c>
      <c r="C249" s="21">
        <v>0</v>
      </c>
      <c r="D249" s="21">
        <f>SUM(D245:D248)</f>
        <v>0</v>
      </c>
      <c r="E249" s="49">
        <f>SUM(E245:E248)</f>
        <v>0</v>
      </c>
      <c r="F249" s="15"/>
    </row>
    <row r="250" spans="1:6" x14ac:dyDescent="0.2">
      <c r="A250" s="15" t="s">
        <v>19</v>
      </c>
      <c r="B250" s="20"/>
      <c r="C250" s="20"/>
      <c r="D250" s="20"/>
      <c r="E250" s="47">
        <f>D250-C250</f>
        <v>0</v>
      </c>
      <c r="F250" s="15"/>
    </row>
    <row r="251" spans="1:6" x14ac:dyDescent="0.2">
      <c r="A251" s="15" t="s">
        <v>20</v>
      </c>
      <c r="B251" s="20"/>
      <c r="C251" s="20"/>
      <c r="D251" s="20"/>
      <c r="E251" s="47">
        <f>D251-C251</f>
        <v>0</v>
      </c>
      <c r="F251" s="15"/>
    </row>
    <row r="252" spans="1:6" x14ac:dyDescent="0.2">
      <c r="A252" s="15" t="s">
        <v>21</v>
      </c>
      <c r="B252" s="20"/>
      <c r="C252" s="20"/>
      <c r="D252" s="20"/>
      <c r="E252" s="47">
        <f>D252-C252</f>
        <v>0</v>
      </c>
      <c r="F252" s="15"/>
    </row>
    <row r="253" spans="1:6" ht="15.75" x14ac:dyDescent="0.25">
      <c r="A253" s="11" t="s">
        <v>22</v>
      </c>
      <c r="B253" s="21">
        <f>SUM(B250:B252)</f>
        <v>0</v>
      </c>
      <c r="C253" s="21">
        <v>0</v>
      </c>
      <c r="D253" s="21">
        <f>SUM(D250:D252)</f>
        <v>0</v>
      </c>
      <c r="E253" s="49">
        <f>SUM(E250:E252)</f>
        <v>0</v>
      </c>
      <c r="F253" s="15"/>
    </row>
    <row r="254" spans="1:6" ht="15.75" x14ac:dyDescent="0.25">
      <c r="A254" s="13" t="s">
        <v>23</v>
      </c>
      <c r="B254" s="21">
        <f>B240+B244+B249+B253</f>
        <v>130649.04000000001</v>
      </c>
      <c r="C254" s="21">
        <v>0</v>
      </c>
      <c r="D254" s="21">
        <f>D240+D244+D249+D253</f>
        <v>74256</v>
      </c>
      <c r="E254" s="53">
        <f>E240+E244+E249+E253</f>
        <v>74256</v>
      </c>
      <c r="F254" s="15"/>
    </row>
    <row r="255" spans="1:6" ht="16.5" thickBot="1" x14ac:dyDescent="0.3">
      <c r="A255" s="17" t="s">
        <v>24</v>
      </c>
      <c r="B255" s="12"/>
      <c r="C255" s="43"/>
      <c r="D255" s="43"/>
      <c r="E255" s="44"/>
      <c r="F255" s="15"/>
    </row>
    <row r="256" spans="1:6" ht="16.5" thickTop="1" x14ac:dyDescent="0.25">
      <c r="A256" s="18" t="s">
        <v>187</v>
      </c>
      <c r="B256" s="65" t="s">
        <v>184</v>
      </c>
      <c r="C256" s="65" t="s">
        <v>185</v>
      </c>
      <c r="D256" s="60" t="s">
        <v>185</v>
      </c>
      <c r="E256" s="61" t="s">
        <v>243</v>
      </c>
      <c r="F256" s="15"/>
    </row>
    <row r="257" spans="1:6" ht="15.75" x14ac:dyDescent="0.25">
      <c r="A257" s="19" t="s">
        <v>183</v>
      </c>
      <c r="B257" s="41" t="s">
        <v>244</v>
      </c>
      <c r="C257" s="41" t="s">
        <v>245</v>
      </c>
      <c r="D257" s="62" t="s">
        <v>245</v>
      </c>
      <c r="E257" s="34" t="s">
        <v>244</v>
      </c>
      <c r="F257" s="15"/>
    </row>
    <row r="258" spans="1:6" x14ac:dyDescent="0.2">
      <c r="A258" s="15" t="s">
        <v>6</v>
      </c>
      <c r="B258" s="38">
        <f>B279+B300+B321+B342+B405+B426+B384+B363</f>
        <v>1124854.5900000001</v>
      </c>
      <c r="C258" s="38">
        <f>C279+C300+C321+C342+C405+C426+C384+C363</f>
        <v>639538</v>
      </c>
      <c r="D258" s="38">
        <f t="shared" ref="D258" si="93">D279+D300+D321+D342+D405+D426+D384+D363</f>
        <v>806506.66</v>
      </c>
      <c r="E258" s="50">
        <f t="shared" ref="E258" si="94">E279+E300+E321+E342+E405+E426+E384+E363</f>
        <v>166968.66</v>
      </c>
      <c r="F258" s="15"/>
    </row>
    <row r="259" spans="1:6" x14ac:dyDescent="0.2">
      <c r="A259" s="15" t="s">
        <v>7</v>
      </c>
      <c r="B259" s="38">
        <f t="shared" ref="B259:D260" si="95">B280+B301+B322+B343+B406+B427+B385+B364</f>
        <v>0</v>
      </c>
      <c r="C259" s="38">
        <f t="shared" ref="C259" si="96">C280+C301+C322+C343+C406+C427+C385+C364</f>
        <v>0</v>
      </c>
      <c r="D259" s="38">
        <f t="shared" si="95"/>
        <v>0</v>
      </c>
      <c r="E259" s="50">
        <f t="shared" ref="E259" si="97">E280+E301+E322+E343+E406+E427+E385+E364</f>
        <v>0</v>
      </c>
      <c r="F259" s="15"/>
    </row>
    <row r="260" spans="1:6" x14ac:dyDescent="0.2">
      <c r="A260" s="15" t="s">
        <v>8</v>
      </c>
      <c r="B260" s="38">
        <f t="shared" si="95"/>
        <v>389576.8</v>
      </c>
      <c r="C260" s="38">
        <f t="shared" ref="C260" si="98">C281+C302+C323+C344+C407+C428+C386+C365</f>
        <v>255816</v>
      </c>
      <c r="D260" s="38">
        <f t="shared" si="95"/>
        <v>321673.82</v>
      </c>
      <c r="E260" s="50">
        <f t="shared" ref="E260" si="99">E281+E302+E323+E344+E407+E428+E386+E365</f>
        <v>65857.820000000007</v>
      </c>
      <c r="F260" s="15"/>
    </row>
    <row r="261" spans="1:6" ht="15.75" x14ac:dyDescent="0.25">
      <c r="A261" s="11" t="s">
        <v>9</v>
      </c>
      <c r="B261" s="39">
        <f t="shared" ref="B261:D261" si="100">SUM(B258:B260)</f>
        <v>1514431.3900000001</v>
      </c>
      <c r="C261" s="39">
        <f t="shared" ref="C261" si="101">SUM(C258:C260)</f>
        <v>895354</v>
      </c>
      <c r="D261" s="39">
        <f t="shared" si="100"/>
        <v>1128180.48</v>
      </c>
      <c r="E261" s="51">
        <f t="shared" ref="E261" si="102">SUM(E258:E260)</f>
        <v>232826.48</v>
      </c>
      <c r="F261" s="15"/>
    </row>
    <row r="262" spans="1:6" x14ac:dyDescent="0.2">
      <c r="A262" s="15" t="s">
        <v>10</v>
      </c>
      <c r="B262" s="38">
        <f>B283+B304+B325+B346+B409+B430+B388+B367</f>
        <v>1430.08</v>
      </c>
      <c r="C262" s="38">
        <f>C283+C304+C325+C346+C409+C430+C388+C367</f>
        <v>2150</v>
      </c>
      <c r="D262" s="38">
        <f t="shared" ref="D262" si="103">D283+D304+D325+D346+D409+D430+D388+D367</f>
        <v>0</v>
      </c>
      <c r="E262" s="50">
        <f t="shared" ref="E262" si="104">E283+E304+E325+E346+E409+E430+E388+E367</f>
        <v>-2150</v>
      </c>
      <c r="F262" s="15"/>
    </row>
    <row r="263" spans="1:6" x14ac:dyDescent="0.2">
      <c r="A263" s="15" t="s">
        <v>11</v>
      </c>
      <c r="B263" s="38">
        <f t="shared" ref="B263:D264" si="105">B284+B305+B326+B347+B410+B431+B389+B368</f>
        <v>548.91999999999996</v>
      </c>
      <c r="C263" s="38">
        <f t="shared" ref="C263" si="106">C284+C305+C326+C347+C410+C431+C389+C368</f>
        <v>2500</v>
      </c>
      <c r="D263" s="38">
        <f t="shared" si="105"/>
        <v>0</v>
      </c>
      <c r="E263" s="50">
        <f t="shared" ref="E263" si="107">E284+E305+E326+E347+E410+E431+E389+E368</f>
        <v>-2500</v>
      </c>
      <c r="F263" s="15"/>
    </row>
    <row r="264" spans="1:6" x14ac:dyDescent="0.2">
      <c r="A264" s="15" t="s">
        <v>12</v>
      </c>
      <c r="B264" s="38">
        <f t="shared" si="105"/>
        <v>254.86</v>
      </c>
      <c r="C264" s="38">
        <f t="shared" ref="C264" si="108">C285+C306+C327+C348+C411+C432+C390+C369</f>
        <v>4000</v>
      </c>
      <c r="D264" s="38">
        <f t="shared" si="105"/>
        <v>800</v>
      </c>
      <c r="E264" s="50">
        <f t="shared" ref="E264" si="109">E285+E306+E327+E348+E411+E432+E390+E369</f>
        <v>-3200</v>
      </c>
      <c r="F264" s="15"/>
    </row>
    <row r="265" spans="1:6" ht="15.75" x14ac:dyDescent="0.25">
      <c r="A265" s="11" t="s">
        <v>13</v>
      </c>
      <c r="B265" s="39">
        <f t="shared" ref="B265:D265" si="110">SUM(B262:B264)</f>
        <v>2233.86</v>
      </c>
      <c r="C265" s="39">
        <f t="shared" ref="C265" si="111">SUM(C262:C264)</f>
        <v>8650</v>
      </c>
      <c r="D265" s="39">
        <f t="shared" si="110"/>
        <v>800</v>
      </c>
      <c r="E265" s="51">
        <f t="shared" ref="E265" si="112">SUM(E262:E264)</f>
        <v>-7850</v>
      </c>
      <c r="F265" s="15"/>
    </row>
    <row r="266" spans="1:6" x14ac:dyDescent="0.2">
      <c r="A266" s="15" t="s">
        <v>14</v>
      </c>
      <c r="B266" s="38">
        <f>B287+B308+B329+B350+B413+B434+B392+B371</f>
        <v>0</v>
      </c>
      <c r="C266" s="38">
        <f>C287+C308+C329+C350+C413+C434+C392+C371</f>
        <v>0</v>
      </c>
      <c r="D266" s="38">
        <f t="shared" ref="D266" si="113">D287+D308+D329+D350+D413+D434+D392+D371</f>
        <v>0</v>
      </c>
      <c r="E266" s="50">
        <f t="shared" ref="E266" si="114">E287+E308+E329+E350+E413+E434+E392+E371</f>
        <v>0</v>
      </c>
      <c r="F266" s="15"/>
    </row>
    <row r="267" spans="1:6" x14ac:dyDescent="0.2">
      <c r="A267" s="15" t="s">
        <v>15</v>
      </c>
      <c r="B267" s="38">
        <f t="shared" ref="B267:D269" si="115">B288+B309+B330+B351+B414+B435+B393+B372</f>
        <v>0</v>
      </c>
      <c r="C267" s="38">
        <f t="shared" ref="C267" si="116">C288+C309+C330+C351+C414+C435+C393+C372</f>
        <v>0</v>
      </c>
      <c r="D267" s="38">
        <f t="shared" si="115"/>
        <v>0</v>
      </c>
      <c r="E267" s="50">
        <f t="shared" ref="E267" si="117">E288+E309+E330+E351+E414+E435+E393+E372</f>
        <v>0</v>
      </c>
      <c r="F267" s="15"/>
    </row>
    <row r="268" spans="1:6" x14ac:dyDescent="0.2">
      <c r="A268" s="15" t="s">
        <v>16</v>
      </c>
      <c r="B268" s="38">
        <f t="shared" si="115"/>
        <v>0</v>
      </c>
      <c r="C268" s="38">
        <f t="shared" ref="C268" si="118">C289+C310+C331+C352+C415+C436+C394+C373</f>
        <v>0</v>
      </c>
      <c r="D268" s="38">
        <f t="shared" si="115"/>
        <v>0</v>
      </c>
      <c r="E268" s="50">
        <f t="shared" ref="E268" si="119">E289+E310+E331+E352+E415+E436+E394+E373</f>
        <v>0</v>
      </c>
      <c r="F268" s="15"/>
    </row>
    <row r="269" spans="1:6" x14ac:dyDescent="0.2">
      <c r="A269" s="15" t="s">
        <v>17</v>
      </c>
      <c r="B269" s="38">
        <f t="shared" si="115"/>
        <v>0</v>
      </c>
      <c r="C269" s="38">
        <f t="shared" ref="C269" si="120">C290+C311+C332+C353+C416+C437+C395+C374</f>
        <v>0</v>
      </c>
      <c r="D269" s="38">
        <f t="shared" si="115"/>
        <v>0</v>
      </c>
      <c r="E269" s="50">
        <f t="shared" ref="E269" si="121">E290+E311+E332+E353+E416+E437+E395+E374</f>
        <v>0</v>
      </c>
      <c r="F269" s="15"/>
    </row>
    <row r="270" spans="1:6" ht="15.75" x14ac:dyDescent="0.25">
      <c r="A270" s="11" t="s">
        <v>18</v>
      </c>
      <c r="B270" s="39">
        <f t="shared" ref="B270:D270" si="122">SUM(B266:B269)</f>
        <v>0</v>
      </c>
      <c r="C270" s="39">
        <f t="shared" ref="C270" si="123">SUM(C266:C269)</f>
        <v>0</v>
      </c>
      <c r="D270" s="39">
        <f t="shared" si="122"/>
        <v>0</v>
      </c>
      <c r="E270" s="51">
        <f t="shared" ref="E270" si="124">SUM(E266:E269)</f>
        <v>0</v>
      </c>
      <c r="F270" s="15"/>
    </row>
    <row r="271" spans="1:6" x14ac:dyDescent="0.2">
      <c r="A271" s="15" t="s">
        <v>19</v>
      </c>
      <c r="B271" s="38">
        <f>B292+B313+B334+B355+B418+B439+B397+B376</f>
        <v>0</v>
      </c>
      <c r="C271" s="38">
        <f>C292+C313+C334+C355+C418+C439+C397+C376</f>
        <v>0</v>
      </c>
      <c r="D271" s="38">
        <f t="shared" ref="D271" si="125">D292+D313+D334+D355+D418+D439+D397+D376</f>
        <v>0</v>
      </c>
      <c r="E271" s="50">
        <f t="shared" ref="E271" si="126">E292+E313+E334+E355+E418+E439+E397+E376</f>
        <v>0</v>
      </c>
      <c r="F271" s="15"/>
    </row>
    <row r="272" spans="1:6" x14ac:dyDescent="0.2">
      <c r="A272" s="15" t="s">
        <v>20</v>
      </c>
      <c r="B272" s="38">
        <f t="shared" ref="B272:D273" si="127">B293+B314+B335+B356+B419+B440+B398+B377</f>
        <v>0</v>
      </c>
      <c r="C272" s="38">
        <f t="shared" ref="C272" si="128">C293+C314+C335+C356+C419+C440+C398+C377</f>
        <v>0</v>
      </c>
      <c r="D272" s="38">
        <f t="shared" si="127"/>
        <v>0</v>
      </c>
      <c r="E272" s="50">
        <f t="shared" ref="E272" si="129">E293+E314+E335+E356+E419+E440+E398+E377</f>
        <v>0</v>
      </c>
      <c r="F272" s="15"/>
    </row>
    <row r="273" spans="1:6" x14ac:dyDescent="0.2">
      <c r="A273" s="15" t="s">
        <v>21</v>
      </c>
      <c r="B273" s="38">
        <f t="shared" si="127"/>
        <v>0</v>
      </c>
      <c r="C273" s="38">
        <f t="shared" ref="C273" si="130">C294+C315+C336+C357+C420+C441+C399+C378</f>
        <v>0</v>
      </c>
      <c r="D273" s="38">
        <f t="shared" si="127"/>
        <v>0</v>
      </c>
      <c r="E273" s="50">
        <f t="shared" ref="E273" si="131">E294+E315+E336+E357+E420+E441+E399+E378</f>
        <v>0</v>
      </c>
      <c r="F273" s="15"/>
    </row>
    <row r="274" spans="1:6" ht="15.75" x14ac:dyDescent="0.25">
      <c r="A274" s="11" t="s">
        <v>22</v>
      </c>
      <c r="B274" s="39">
        <f t="shared" ref="B274:D274" si="132">SUM(B271:B273)</f>
        <v>0</v>
      </c>
      <c r="C274" s="39">
        <f t="shared" ref="C274" si="133">SUM(C271:C273)</f>
        <v>0</v>
      </c>
      <c r="D274" s="39">
        <f t="shared" si="132"/>
        <v>0</v>
      </c>
      <c r="E274" s="51">
        <f t="shared" ref="E274" si="134">SUM(E271:E273)</f>
        <v>0</v>
      </c>
      <c r="F274" s="15"/>
    </row>
    <row r="275" spans="1:6" ht="15.75" x14ac:dyDescent="0.25">
      <c r="A275" s="11" t="s">
        <v>23</v>
      </c>
      <c r="B275" s="39">
        <f t="shared" ref="B275:D275" si="135">SUM(B274,B270,B265,B261)</f>
        <v>1516665.2500000002</v>
      </c>
      <c r="C275" s="39">
        <f t="shared" ref="C275" si="136">SUM(C274,C270,C265,C261)</f>
        <v>904004</v>
      </c>
      <c r="D275" s="39">
        <f t="shared" si="135"/>
        <v>1128980.48</v>
      </c>
      <c r="E275" s="51">
        <f t="shared" ref="E275" si="137">SUM(E274,E270,E265,E261)</f>
        <v>224976.48</v>
      </c>
      <c r="F275" s="15"/>
    </row>
    <row r="276" spans="1:6" ht="16.5" thickBot="1" x14ac:dyDescent="0.3">
      <c r="A276" s="23" t="s">
        <v>24</v>
      </c>
      <c r="B276" s="12"/>
      <c r="C276" s="43"/>
      <c r="D276" s="43"/>
      <c r="E276" s="44"/>
      <c r="F276" s="15"/>
    </row>
    <row r="277" spans="1:6" ht="16.5" thickTop="1" x14ac:dyDescent="0.25">
      <c r="A277" s="24" t="s">
        <v>77</v>
      </c>
      <c r="B277" s="65" t="s">
        <v>184</v>
      </c>
      <c r="C277" s="65" t="s">
        <v>185</v>
      </c>
      <c r="D277" s="60" t="s">
        <v>185</v>
      </c>
      <c r="E277" s="61" t="s">
        <v>243</v>
      </c>
      <c r="F277" s="15"/>
    </row>
    <row r="278" spans="1:6" ht="15.75" x14ac:dyDescent="0.25">
      <c r="A278" s="19" t="s">
        <v>78</v>
      </c>
      <c r="B278" s="41" t="s">
        <v>244</v>
      </c>
      <c r="C278" s="41" t="s">
        <v>245</v>
      </c>
      <c r="D278" s="62" t="s">
        <v>245</v>
      </c>
      <c r="E278" s="34" t="s">
        <v>244</v>
      </c>
      <c r="F278" s="15"/>
    </row>
    <row r="279" spans="1:6" x14ac:dyDescent="0.2">
      <c r="A279" s="14" t="s">
        <v>6</v>
      </c>
      <c r="B279" s="20"/>
      <c r="C279" s="20"/>
      <c r="D279" s="20"/>
      <c r="E279" s="47">
        <f>D279-C279</f>
        <v>0</v>
      </c>
      <c r="F279" s="15"/>
    </row>
    <row r="280" spans="1:6" x14ac:dyDescent="0.2">
      <c r="A280" s="15" t="s">
        <v>7</v>
      </c>
      <c r="B280" s="20"/>
      <c r="C280" s="20"/>
      <c r="D280" s="20"/>
      <c r="E280" s="47">
        <f>D280-C280</f>
        <v>0</v>
      </c>
      <c r="F280" s="15"/>
    </row>
    <row r="281" spans="1:6" x14ac:dyDescent="0.2">
      <c r="A281" s="15" t="s">
        <v>8</v>
      </c>
      <c r="B281" s="20"/>
      <c r="C281" s="20"/>
      <c r="D281" s="20"/>
      <c r="E281" s="47">
        <f>D281-C281</f>
        <v>0</v>
      </c>
      <c r="F281" s="15"/>
    </row>
    <row r="282" spans="1:6" ht="15.75" x14ac:dyDescent="0.25">
      <c r="A282" s="11" t="s">
        <v>9</v>
      </c>
      <c r="B282" s="21">
        <f>SUM(B279:B281)</f>
        <v>0</v>
      </c>
      <c r="C282" s="21">
        <v>0</v>
      </c>
      <c r="D282" s="21">
        <f>SUM(D279:D281)</f>
        <v>0</v>
      </c>
      <c r="E282" s="52">
        <f>SUM(E279:E281)</f>
        <v>0</v>
      </c>
      <c r="F282" s="15"/>
    </row>
    <row r="283" spans="1:6" x14ac:dyDescent="0.2">
      <c r="A283" s="15" t="s">
        <v>10</v>
      </c>
      <c r="B283" s="20">
        <v>376</v>
      </c>
      <c r="C283" s="20"/>
      <c r="D283" s="20"/>
      <c r="E283" s="47">
        <f>D283-C283</f>
        <v>0</v>
      </c>
      <c r="F283" s="15"/>
    </row>
    <row r="284" spans="1:6" x14ac:dyDescent="0.2">
      <c r="A284" s="15" t="s">
        <v>11</v>
      </c>
      <c r="B284" s="20">
        <v>548.91999999999996</v>
      </c>
      <c r="C284" s="20">
        <v>2500</v>
      </c>
      <c r="D284" s="20"/>
      <c r="E284" s="47">
        <f>D284-C284</f>
        <v>-2500</v>
      </c>
      <c r="F284" s="15"/>
    </row>
    <row r="285" spans="1:6" x14ac:dyDescent="0.2">
      <c r="A285" s="15" t="s">
        <v>12</v>
      </c>
      <c r="B285" s="20">
        <v>254.86</v>
      </c>
      <c r="C285" s="20">
        <v>4000</v>
      </c>
      <c r="D285" s="20">
        <v>800</v>
      </c>
      <c r="E285" s="47">
        <f>D285-C285</f>
        <v>-3200</v>
      </c>
      <c r="F285" s="15"/>
    </row>
    <row r="286" spans="1:6" ht="15.75" x14ac:dyDescent="0.25">
      <c r="A286" s="11" t="s">
        <v>13</v>
      </c>
      <c r="B286" s="21">
        <f>SUM(B283:B285)</f>
        <v>1179.78</v>
      </c>
      <c r="C286" s="21">
        <v>6500</v>
      </c>
      <c r="D286" s="21">
        <f>SUM(D283:D285)</f>
        <v>800</v>
      </c>
      <c r="E286" s="52">
        <f>SUM(E283:E285)</f>
        <v>-5700</v>
      </c>
      <c r="F286" s="15"/>
    </row>
    <row r="287" spans="1:6" x14ac:dyDescent="0.2">
      <c r="A287" s="15" t="s">
        <v>14</v>
      </c>
      <c r="B287" s="20"/>
      <c r="C287" s="20"/>
      <c r="D287" s="20"/>
      <c r="E287" s="47">
        <f>D287-C287</f>
        <v>0</v>
      </c>
      <c r="F287" s="15"/>
    </row>
    <row r="288" spans="1:6" x14ac:dyDescent="0.2">
      <c r="A288" s="15" t="s">
        <v>15</v>
      </c>
      <c r="B288" s="20"/>
      <c r="C288" s="20"/>
      <c r="D288" s="20"/>
      <c r="E288" s="47">
        <f>D288-C288</f>
        <v>0</v>
      </c>
      <c r="F288" s="15"/>
    </row>
    <row r="289" spans="1:6" x14ac:dyDescent="0.2">
      <c r="A289" s="15" t="s">
        <v>16</v>
      </c>
      <c r="B289" s="20"/>
      <c r="C289" s="20"/>
      <c r="D289" s="20"/>
      <c r="E289" s="47">
        <f>D289-C289</f>
        <v>0</v>
      </c>
      <c r="F289" s="15"/>
    </row>
    <row r="290" spans="1:6" x14ac:dyDescent="0.2">
      <c r="A290" s="15" t="s">
        <v>17</v>
      </c>
      <c r="B290" s="20"/>
      <c r="C290" s="20"/>
      <c r="D290" s="20"/>
      <c r="E290" s="47">
        <f>D290-C290</f>
        <v>0</v>
      </c>
      <c r="F290" s="15"/>
    </row>
    <row r="291" spans="1:6" ht="15.75" x14ac:dyDescent="0.25">
      <c r="A291" s="11" t="s">
        <v>18</v>
      </c>
      <c r="B291" s="21">
        <f>SUM(B287:B290)</f>
        <v>0</v>
      </c>
      <c r="C291" s="21">
        <v>0</v>
      </c>
      <c r="D291" s="21">
        <f>SUM(D287:D290)</f>
        <v>0</v>
      </c>
      <c r="E291" s="49">
        <f>SUM(E287:E290)</f>
        <v>0</v>
      </c>
      <c r="F291" s="15"/>
    </row>
    <row r="292" spans="1:6" x14ac:dyDescent="0.2">
      <c r="A292" s="15" t="s">
        <v>19</v>
      </c>
      <c r="B292" s="20"/>
      <c r="C292" s="20"/>
      <c r="D292" s="20"/>
      <c r="E292" s="47">
        <f>D292-C292</f>
        <v>0</v>
      </c>
      <c r="F292" s="15"/>
    </row>
    <row r="293" spans="1:6" x14ac:dyDescent="0.2">
      <c r="A293" s="15" t="s">
        <v>20</v>
      </c>
      <c r="B293" s="20"/>
      <c r="C293" s="20"/>
      <c r="D293" s="20"/>
      <c r="E293" s="47">
        <f>D293-C293</f>
        <v>0</v>
      </c>
      <c r="F293" s="15"/>
    </row>
    <row r="294" spans="1:6" x14ac:dyDescent="0.2">
      <c r="A294" s="15" t="s">
        <v>21</v>
      </c>
      <c r="B294" s="20"/>
      <c r="C294" s="20"/>
      <c r="D294" s="20"/>
      <c r="E294" s="47">
        <f>D294-C294</f>
        <v>0</v>
      </c>
      <c r="F294" s="15"/>
    </row>
    <row r="295" spans="1:6" ht="15.75" x14ac:dyDescent="0.25">
      <c r="A295" s="11" t="s">
        <v>22</v>
      </c>
      <c r="B295" s="21">
        <f>SUM(B292:B294)</f>
        <v>0</v>
      </c>
      <c r="C295" s="21">
        <v>0</v>
      </c>
      <c r="D295" s="21">
        <f>SUM(D292:D294)</f>
        <v>0</v>
      </c>
      <c r="E295" s="49">
        <f>SUM(E292:E294)</f>
        <v>0</v>
      </c>
      <c r="F295" s="15"/>
    </row>
    <row r="296" spans="1:6" ht="15.75" x14ac:dyDescent="0.25">
      <c r="A296" s="13" t="s">
        <v>23</v>
      </c>
      <c r="B296" s="21">
        <f>B282+B286+B291+B295</f>
        <v>1179.78</v>
      </c>
      <c r="C296" s="21">
        <v>6500</v>
      </c>
      <c r="D296" s="21">
        <f>D282+D286+D291+D295</f>
        <v>800</v>
      </c>
      <c r="E296" s="53">
        <f>E282+E286+E291+E295</f>
        <v>-5700</v>
      </c>
      <c r="F296" s="15"/>
    </row>
    <row r="297" spans="1:6" ht="16.5" thickBot="1" x14ac:dyDescent="0.3">
      <c r="A297" s="23" t="s">
        <v>24</v>
      </c>
      <c r="B297" s="12"/>
      <c r="C297" s="43"/>
      <c r="D297" s="43"/>
      <c r="E297" s="44"/>
      <c r="F297" s="15"/>
    </row>
    <row r="298" spans="1:6" ht="16.5" thickTop="1" x14ac:dyDescent="0.25">
      <c r="A298" s="24" t="s">
        <v>79</v>
      </c>
      <c r="B298" s="65" t="s">
        <v>184</v>
      </c>
      <c r="C298" s="65" t="s">
        <v>185</v>
      </c>
      <c r="D298" s="60" t="s">
        <v>185</v>
      </c>
      <c r="E298" s="61" t="s">
        <v>243</v>
      </c>
      <c r="F298" s="15"/>
    </row>
    <row r="299" spans="1:6" ht="15.75" x14ac:dyDescent="0.25">
      <c r="A299" s="19" t="s">
        <v>80</v>
      </c>
      <c r="B299" s="41" t="s">
        <v>244</v>
      </c>
      <c r="C299" s="41" t="s">
        <v>245</v>
      </c>
      <c r="D299" s="62" t="s">
        <v>245</v>
      </c>
      <c r="E299" s="34" t="s">
        <v>244</v>
      </c>
      <c r="F299" s="15"/>
    </row>
    <row r="300" spans="1:6" x14ac:dyDescent="0.2">
      <c r="A300" s="14" t="s">
        <v>6</v>
      </c>
      <c r="B300" s="20">
        <v>446132.77</v>
      </c>
      <c r="C300" s="20">
        <v>222392</v>
      </c>
      <c r="D300" s="20">
        <v>291702</v>
      </c>
      <c r="E300" s="47">
        <f>D300-C300</f>
        <v>69310</v>
      </c>
      <c r="F300" s="15"/>
    </row>
    <row r="301" spans="1:6" x14ac:dyDescent="0.2">
      <c r="A301" s="15" t="s">
        <v>7</v>
      </c>
      <c r="B301" s="20"/>
      <c r="C301" s="20"/>
      <c r="D301" s="20"/>
      <c r="E301" s="47">
        <f>D301-C301</f>
        <v>0</v>
      </c>
      <c r="F301" s="15"/>
    </row>
    <row r="302" spans="1:6" x14ac:dyDescent="0.2">
      <c r="A302" s="15" t="s">
        <v>8</v>
      </c>
      <c r="B302" s="20">
        <v>137540.31</v>
      </c>
      <c r="C302" s="20">
        <v>88957</v>
      </c>
      <c r="D302" s="20">
        <v>116323.15</v>
      </c>
      <c r="E302" s="47">
        <f>D302-C302</f>
        <v>27366.149999999994</v>
      </c>
      <c r="F302" s="15"/>
    </row>
    <row r="303" spans="1:6" ht="15.75" x14ac:dyDescent="0.25">
      <c r="A303" s="11" t="s">
        <v>9</v>
      </c>
      <c r="B303" s="21">
        <f>SUM(B300:B302)</f>
        <v>583673.08000000007</v>
      </c>
      <c r="C303" s="21">
        <v>311349</v>
      </c>
      <c r="D303" s="21">
        <f>SUM(D300:D302)</f>
        <v>408025.15</v>
      </c>
      <c r="E303" s="52">
        <f>SUM(E300:E302)</f>
        <v>96676.15</v>
      </c>
      <c r="F303" s="15"/>
    </row>
    <row r="304" spans="1:6" x14ac:dyDescent="0.2">
      <c r="A304" s="15" t="s">
        <v>10</v>
      </c>
      <c r="B304" s="20">
        <v>278.92</v>
      </c>
      <c r="C304" s="20">
        <v>1500</v>
      </c>
      <c r="D304" s="20"/>
      <c r="E304" s="47">
        <f>D304-C304</f>
        <v>-1500</v>
      </c>
      <c r="F304" s="15"/>
    </row>
    <row r="305" spans="1:6" x14ac:dyDescent="0.2">
      <c r="A305" s="15" t="s">
        <v>11</v>
      </c>
      <c r="B305" s="20"/>
      <c r="C305" s="20"/>
      <c r="D305" s="20"/>
      <c r="E305" s="47">
        <f>D305-C305</f>
        <v>0</v>
      </c>
      <c r="F305" s="15"/>
    </row>
    <row r="306" spans="1:6" x14ac:dyDescent="0.2">
      <c r="A306" s="15" t="s">
        <v>12</v>
      </c>
      <c r="B306" s="20"/>
      <c r="C306" s="20"/>
      <c r="D306" s="20"/>
      <c r="E306" s="47">
        <f>D306-C306</f>
        <v>0</v>
      </c>
      <c r="F306" s="15"/>
    </row>
    <row r="307" spans="1:6" ht="15.75" x14ac:dyDescent="0.25">
      <c r="A307" s="11" t="s">
        <v>13</v>
      </c>
      <c r="B307" s="21">
        <f>SUM(B304:B306)</f>
        <v>278.92</v>
      </c>
      <c r="C307" s="21">
        <v>1500</v>
      </c>
      <c r="D307" s="21">
        <f>SUM(D304:D306)</f>
        <v>0</v>
      </c>
      <c r="E307" s="52">
        <f>SUM(E304:E306)</f>
        <v>-1500</v>
      </c>
      <c r="F307" s="15"/>
    </row>
    <row r="308" spans="1:6" x14ac:dyDescent="0.2">
      <c r="A308" s="15" t="s">
        <v>14</v>
      </c>
      <c r="B308" s="20"/>
      <c r="C308" s="20"/>
      <c r="D308" s="20"/>
      <c r="E308" s="47">
        <f>D308-C308</f>
        <v>0</v>
      </c>
      <c r="F308" s="15"/>
    </row>
    <row r="309" spans="1:6" x14ac:dyDescent="0.2">
      <c r="A309" s="15" t="s">
        <v>15</v>
      </c>
      <c r="B309" s="20"/>
      <c r="C309" s="20"/>
      <c r="D309" s="20"/>
      <c r="E309" s="47">
        <f>D309-C309</f>
        <v>0</v>
      </c>
      <c r="F309" s="15"/>
    </row>
    <row r="310" spans="1:6" x14ac:dyDescent="0.2">
      <c r="A310" s="15" t="s">
        <v>16</v>
      </c>
      <c r="B310" s="20"/>
      <c r="C310" s="20"/>
      <c r="D310" s="20"/>
      <c r="E310" s="47">
        <f>D310-C310</f>
        <v>0</v>
      </c>
      <c r="F310" s="15"/>
    </row>
    <row r="311" spans="1:6" x14ac:dyDescent="0.2">
      <c r="A311" s="15" t="s">
        <v>17</v>
      </c>
      <c r="B311" s="20"/>
      <c r="C311" s="20"/>
      <c r="D311" s="20"/>
      <c r="E311" s="47">
        <f>D311-C311</f>
        <v>0</v>
      </c>
      <c r="F311" s="15"/>
    </row>
    <row r="312" spans="1:6" ht="15.75" x14ac:dyDescent="0.25">
      <c r="A312" s="11" t="s">
        <v>18</v>
      </c>
      <c r="B312" s="21">
        <f>SUM(B308:B311)</f>
        <v>0</v>
      </c>
      <c r="C312" s="21">
        <v>0</v>
      </c>
      <c r="D312" s="21">
        <f>SUM(D308:D311)</f>
        <v>0</v>
      </c>
      <c r="E312" s="49">
        <f>SUM(E308:E311)</f>
        <v>0</v>
      </c>
      <c r="F312" s="15"/>
    </row>
    <row r="313" spans="1:6" x14ac:dyDescent="0.2">
      <c r="A313" s="15" t="s">
        <v>19</v>
      </c>
      <c r="B313" s="20"/>
      <c r="C313" s="20"/>
      <c r="D313" s="20"/>
      <c r="E313" s="47">
        <f>D313-C313</f>
        <v>0</v>
      </c>
      <c r="F313" s="15"/>
    </row>
    <row r="314" spans="1:6" x14ac:dyDescent="0.2">
      <c r="A314" s="15" t="s">
        <v>20</v>
      </c>
      <c r="B314" s="20"/>
      <c r="C314" s="20"/>
      <c r="D314" s="20"/>
      <c r="E314" s="47">
        <f>D314-C314</f>
        <v>0</v>
      </c>
      <c r="F314" s="15"/>
    </row>
    <row r="315" spans="1:6" x14ac:dyDescent="0.2">
      <c r="A315" s="15" t="s">
        <v>21</v>
      </c>
      <c r="B315" s="20"/>
      <c r="C315" s="20"/>
      <c r="D315" s="20"/>
      <c r="E315" s="47">
        <f>D315-C315</f>
        <v>0</v>
      </c>
      <c r="F315" s="15"/>
    </row>
    <row r="316" spans="1:6" ht="15.75" x14ac:dyDescent="0.25">
      <c r="A316" s="11" t="s">
        <v>22</v>
      </c>
      <c r="B316" s="21">
        <f>SUM(B313:B315)</f>
        <v>0</v>
      </c>
      <c r="C316" s="21">
        <v>0</v>
      </c>
      <c r="D316" s="21">
        <f>SUM(D313:D315)</f>
        <v>0</v>
      </c>
      <c r="E316" s="49">
        <f>SUM(E313:E315)</f>
        <v>0</v>
      </c>
      <c r="F316" s="15"/>
    </row>
    <row r="317" spans="1:6" ht="15.75" x14ac:dyDescent="0.25">
      <c r="A317" s="13" t="s">
        <v>23</v>
      </c>
      <c r="B317" s="21">
        <f>B303+B307+B312+B316</f>
        <v>583952.00000000012</v>
      </c>
      <c r="C317" s="21">
        <v>312849</v>
      </c>
      <c r="D317" s="21">
        <f>D303+D307+D312+D316</f>
        <v>408025.15</v>
      </c>
      <c r="E317" s="53">
        <f>E303+E307+E312+E316</f>
        <v>95176.15</v>
      </c>
      <c r="F317" s="15"/>
    </row>
    <row r="318" spans="1:6" ht="16.5" thickBot="1" x14ac:dyDescent="0.3">
      <c r="A318" s="23" t="s">
        <v>24</v>
      </c>
      <c r="B318" s="12"/>
      <c r="C318" s="43"/>
      <c r="D318" s="43"/>
      <c r="E318" s="44"/>
      <c r="F318" s="15"/>
    </row>
    <row r="319" spans="1:6" ht="16.5" thickTop="1" x14ac:dyDescent="0.25">
      <c r="A319" s="24" t="s">
        <v>81</v>
      </c>
      <c r="B319" s="65" t="s">
        <v>184</v>
      </c>
      <c r="C319" s="65" t="s">
        <v>185</v>
      </c>
      <c r="D319" s="60" t="s">
        <v>185</v>
      </c>
      <c r="E319" s="61" t="s">
        <v>243</v>
      </c>
      <c r="F319" s="15"/>
    </row>
    <row r="320" spans="1:6" ht="15.75" x14ac:dyDescent="0.25">
      <c r="A320" s="19" t="s">
        <v>82</v>
      </c>
      <c r="B320" s="41" t="s">
        <v>244</v>
      </c>
      <c r="C320" s="41" t="s">
        <v>245</v>
      </c>
      <c r="D320" s="62" t="s">
        <v>245</v>
      </c>
      <c r="E320" s="34" t="s">
        <v>244</v>
      </c>
      <c r="F320" s="15"/>
    </row>
    <row r="321" spans="1:6" x14ac:dyDescent="0.2">
      <c r="A321" s="14" t="s">
        <v>6</v>
      </c>
      <c r="B321" s="20">
        <v>392180.84</v>
      </c>
      <c r="C321" s="20">
        <v>249383</v>
      </c>
      <c r="D321" s="20">
        <v>273845</v>
      </c>
      <c r="E321" s="47">
        <f>D321-C321</f>
        <v>24462</v>
      </c>
      <c r="F321" s="15"/>
    </row>
    <row r="322" spans="1:6" x14ac:dyDescent="0.2">
      <c r="A322" s="15" t="s">
        <v>7</v>
      </c>
      <c r="B322" s="20"/>
      <c r="C322" s="20"/>
      <c r="D322" s="20"/>
      <c r="E322" s="47">
        <f>D322-C322</f>
        <v>0</v>
      </c>
      <c r="F322" s="15"/>
    </row>
    <row r="323" spans="1:6" x14ac:dyDescent="0.2">
      <c r="A323" s="15" t="s">
        <v>8</v>
      </c>
      <c r="B323" s="45">
        <v>145572.91</v>
      </c>
      <c r="C323" s="20">
        <v>99753</v>
      </c>
      <c r="D323" s="20">
        <v>109275.07</v>
      </c>
      <c r="E323" s="47">
        <f>D323-C323</f>
        <v>9522.070000000007</v>
      </c>
      <c r="F323" s="15"/>
    </row>
    <row r="324" spans="1:6" ht="15.75" x14ac:dyDescent="0.25">
      <c r="A324" s="11" t="s">
        <v>9</v>
      </c>
      <c r="B324" s="21">
        <f>SUM(B321:B323)</f>
        <v>537753.75</v>
      </c>
      <c r="C324" s="21">
        <v>349136</v>
      </c>
      <c r="D324" s="21">
        <f>SUM(D321:D323)</f>
        <v>383120.07</v>
      </c>
      <c r="E324" s="52">
        <f>SUM(E321:E323)</f>
        <v>33984.070000000007</v>
      </c>
      <c r="F324" s="15"/>
    </row>
    <row r="325" spans="1:6" x14ac:dyDescent="0.2">
      <c r="A325" s="15" t="s">
        <v>10</v>
      </c>
      <c r="B325" s="20">
        <v>775.16</v>
      </c>
      <c r="C325" s="20">
        <v>650</v>
      </c>
      <c r="D325" s="20"/>
      <c r="E325" s="47">
        <f>D325-C325</f>
        <v>-650</v>
      </c>
      <c r="F325" s="15"/>
    </row>
    <row r="326" spans="1:6" x14ac:dyDescent="0.2">
      <c r="A326" s="15" t="s">
        <v>11</v>
      </c>
      <c r="B326" s="20"/>
      <c r="C326" s="20"/>
      <c r="D326" s="20"/>
      <c r="E326" s="47">
        <f>D326-C326</f>
        <v>0</v>
      </c>
      <c r="F326" s="15"/>
    </row>
    <row r="327" spans="1:6" x14ac:dyDescent="0.2">
      <c r="A327" s="15" t="s">
        <v>12</v>
      </c>
      <c r="B327" s="20"/>
      <c r="C327" s="20"/>
      <c r="D327" s="20"/>
      <c r="E327" s="47">
        <f>D327-C327</f>
        <v>0</v>
      </c>
      <c r="F327" s="15"/>
    </row>
    <row r="328" spans="1:6" ht="15.75" x14ac:dyDescent="0.25">
      <c r="A328" s="11" t="s">
        <v>13</v>
      </c>
      <c r="B328" s="21">
        <f>SUM(B325:B327)</f>
        <v>775.16</v>
      </c>
      <c r="C328" s="21">
        <v>650</v>
      </c>
      <c r="D328" s="21">
        <f>SUM(D325:D327)</f>
        <v>0</v>
      </c>
      <c r="E328" s="52">
        <f>SUM(E325:E327)</f>
        <v>-650</v>
      </c>
      <c r="F328" s="15"/>
    </row>
    <row r="329" spans="1:6" x14ac:dyDescent="0.2">
      <c r="A329" s="15" t="s">
        <v>14</v>
      </c>
      <c r="B329" s="20"/>
      <c r="C329" s="20"/>
      <c r="D329" s="20"/>
      <c r="E329" s="47">
        <f>D329-C329</f>
        <v>0</v>
      </c>
      <c r="F329" s="15"/>
    </row>
    <row r="330" spans="1:6" x14ac:dyDescent="0.2">
      <c r="A330" s="15" t="s">
        <v>15</v>
      </c>
      <c r="B330" s="20"/>
      <c r="C330" s="20"/>
      <c r="D330" s="20"/>
      <c r="E330" s="47">
        <f>D330-C330</f>
        <v>0</v>
      </c>
      <c r="F330" s="15"/>
    </row>
    <row r="331" spans="1:6" x14ac:dyDescent="0.2">
      <c r="A331" s="15" t="s">
        <v>16</v>
      </c>
      <c r="B331" s="20"/>
      <c r="C331" s="20"/>
      <c r="D331" s="20"/>
      <c r="E331" s="47">
        <f>D331-C331</f>
        <v>0</v>
      </c>
      <c r="F331" s="15"/>
    </row>
    <row r="332" spans="1:6" x14ac:dyDescent="0.2">
      <c r="A332" s="15" t="s">
        <v>17</v>
      </c>
      <c r="B332" s="20"/>
      <c r="C332" s="20"/>
      <c r="D332" s="20"/>
      <c r="E332" s="47">
        <f>D332-C332</f>
        <v>0</v>
      </c>
      <c r="F332" s="15"/>
    </row>
    <row r="333" spans="1:6" ht="15.75" x14ac:dyDescent="0.25">
      <c r="A333" s="11" t="s">
        <v>18</v>
      </c>
      <c r="B333" s="21">
        <f>SUM(B329:B332)</f>
        <v>0</v>
      </c>
      <c r="C333" s="21">
        <v>0</v>
      </c>
      <c r="D333" s="21">
        <f>SUM(D329:D332)</f>
        <v>0</v>
      </c>
      <c r="E333" s="49">
        <f>SUM(E329:E332)</f>
        <v>0</v>
      </c>
      <c r="F333" s="15"/>
    </row>
    <row r="334" spans="1:6" x14ac:dyDescent="0.2">
      <c r="A334" s="15" t="s">
        <v>19</v>
      </c>
      <c r="B334" s="20"/>
      <c r="C334" s="20"/>
      <c r="D334" s="20"/>
      <c r="E334" s="47">
        <f>D334-C334</f>
        <v>0</v>
      </c>
      <c r="F334" s="15"/>
    </row>
    <row r="335" spans="1:6" x14ac:dyDescent="0.2">
      <c r="A335" s="15" t="s">
        <v>20</v>
      </c>
      <c r="B335" s="20"/>
      <c r="C335" s="20"/>
      <c r="D335" s="20"/>
      <c r="E335" s="47">
        <f>D335-C335</f>
        <v>0</v>
      </c>
      <c r="F335" s="15"/>
    </row>
    <row r="336" spans="1:6" x14ac:dyDescent="0.2">
      <c r="A336" s="15" t="s">
        <v>21</v>
      </c>
      <c r="B336" s="20"/>
      <c r="C336" s="20"/>
      <c r="D336" s="20"/>
      <c r="E336" s="47">
        <f>D336-C336</f>
        <v>0</v>
      </c>
      <c r="F336" s="15"/>
    </row>
    <row r="337" spans="1:6" ht="15.75" x14ac:dyDescent="0.25">
      <c r="A337" s="11" t="s">
        <v>22</v>
      </c>
      <c r="B337" s="21">
        <f>SUM(B334:B336)</f>
        <v>0</v>
      </c>
      <c r="C337" s="21">
        <v>0</v>
      </c>
      <c r="D337" s="21">
        <f>SUM(D334:D336)</f>
        <v>0</v>
      </c>
      <c r="E337" s="49">
        <f>SUM(E334:E336)</f>
        <v>0</v>
      </c>
      <c r="F337" s="15"/>
    </row>
    <row r="338" spans="1:6" ht="19.5" customHeight="1" x14ac:dyDescent="0.25">
      <c r="A338" s="13" t="s">
        <v>23</v>
      </c>
      <c r="B338" s="21">
        <f>B324+B328+B333+B337</f>
        <v>538528.91</v>
      </c>
      <c r="C338" s="21">
        <v>349786</v>
      </c>
      <c r="D338" s="21">
        <f>D324+D328+D333+D337</f>
        <v>383120.07</v>
      </c>
      <c r="E338" s="53">
        <f>E324+E328+E333+E337</f>
        <v>33334.070000000007</v>
      </c>
      <c r="F338" s="15"/>
    </row>
    <row r="339" spans="1:6" ht="16.5" thickBot="1" x14ac:dyDescent="0.3">
      <c r="A339" s="23" t="s">
        <v>24</v>
      </c>
      <c r="B339" s="12"/>
      <c r="C339" s="43"/>
      <c r="D339" s="43"/>
      <c r="E339" s="44"/>
      <c r="F339" s="15"/>
    </row>
    <row r="340" spans="1:6" ht="16.5" thickTop="1" x14ac:dyDescent="0.25">
      <c r="A340" s="24" t="s">
        <v>83</v>
      </c>
      <c r="B340" s="65" t="s">
        <v>184</v>
      </c>
      <c r="C340" s="65" t="s">
        <v>185</v>
      </c>
      <c r="D340" s="60" t="s">
        <v>185</v>
      </c>
      <c r="E340" s="61" t="s">
        <v>243</v>
      </c>
      <c r="F340" s="15"/>
    </row>
    <row r="341" spans="1:6" ht="15.75" x14ac:dyDescent="0.25">
      <c r="A341" s="19" t="s">
        <v>84</v>
      </c>
      <c r="B341" s="41" t="s">
        <v>244</v>
      </c>
      <c r="C341" s="41" t="s">
        <v>245</v>
      </c>
      <c r="D341" s="62" t="s">
        <v>245</v>
      </c>
      <c r="E341" s="34" t="s">
        <v>244</v>
      </c>
      <c r="F341" s="15"/>
    </row>
    <row r="342" spans="1:6" x14ac:dyDescent="0.2">
      <c r="A342" s="14" t="s">
        <v>6</v>
      </c>
      <c r="B342" s="20">
        <v>64338.34</v>
      </c>
      <c r="C342" s="20">
        <v>47247</v>
      </c>
      <c r="D342" s="20">
        <v>49328</v>
      </c>
      <c r="E342" s="47">
        <f>D342-C342</f>
        <v>2081</v>
      </c>
      <c r="F342" s="15"/>
    </row>
    <row r="343" spans="1:6" x14ac:dyDescent="0.2">
      <c r="A343" s="15" t="s">
        <v>7</v>
      </c>
      <c r="B343" s="20"/>
      <c r="C343" s="20"/>
      <c r="D343" s="20"/>
      <c r="E343" s="47">
        <f>D343-C343</f>
        <v>0</v>
      </c>
      <c r="F343" s="15"/>
    </row>
    <row r="344" spans="1:6" x14ac:dyDescent="0.2">
      <c r="A344" s="15" t="s">
        <v>8</v>
      </c>
      <c r="B344" s="20">
        <v>27825.55</v>
      </c>
      <c r="C344" s="20">
        <v>18899</v>
      </c>
      <c r="D344" s="20">
        <v>19731.2</v>
      </c>
      <c r="E344" s="47">
        <f>D344-C344</f>
        <v>832.20000000000073</v>
      </c>
      <c r="F344" s="15"/>
    </row>
    <row r="345" spans="1:6" ht="15.75" x14ac:dyDescent="0.25">
      <c r="A345" s="11" t="s">
        <v>9</v>
      </c>
      <c r="B345" s="21">
        <f>SUM(B342:B344)</f>
        <v>92163.89</v>
      </c>
      <c r="C345" s="21">
        <v>66146</v>
      </c>
      <c r="D345" s="21">
        <f>SUM(D342:D344)</f>
        <v>69059.199999999997</v>
      </c>
      <c r="E345" s="52">
        <f>SUM(E342:E344)</f>
        <v>2913.2000000000007</v>
      </c>
      <c r="F345" s="15"/>
    </row>
    <row r="346" spans="1:6" x14ac:dyDescent="0.2">
      <c r="A346" s="15" t="s">
        <v>10</v>
      </c>
      <c r="B346" s="20"/>
      <c r="C346" s="20"/>
      <c r="D346" s="20"/>
      <c r="E346" s="47">
        <f>D346-C346</f>
        <v>0</v>
      </c>
      <c r="F346" s="15"/>
    </row>
    <row r="347" spans="1:6" x14ac:dyDescent="0.2">
      <c r="A347" s="15" t="s">
        <v>11</v>
      </c>
      <c r="B347" s="20"/>
      <c r="C347" s="20"/>
      <c r="D347" s="20"/>
      <c r="E347" s="47">
        <f>D347-C347</f>
        <v>0</v>
      </c>
      <c r="F347" s="15"/>
    </row>
    <row r="348" spans="1:6" x14ac:dyDescent="0.2">
      <c r="A348" s="15" t="s">
        <v>12</v>
      </c>
      <c r="B348" s="20"/>
      <c r="C348" s="20"/>
      <c r="D348" s="20"/>
      <c r="E348" s="47">
        <f>D348-C348</f>
        <v>0</v>
      </c>
      <c r="F348" s="15"/>
    </row>
    <row r="349" spans="1:6" ht="15.75" x14ac:dyDescent="0.25">
      <c r="A349" s="11" t="s">
        <v>13</v>
      </c>
      <c r="B349" s="21">
        <f>SUM(B346:B348)</f>
        <v>0</v>
      </c>
      <c r="C349" s="21">
        <v>0</v>
      </c>
      <c r="D349" s="21">
        <f>SUM(D346:D348)</f>
        <v>0</v>
      </c>
      <c r="E349" s="52">
        <f>SUM(E346:E348)</f>
        <v>0</v>
      </c>
      <c r="F349" s="15"/>
    </row>
    <row r="350" spans="1:6" x14ac:dyDescent="0.2">
      <c r="A350" s="15" t="s">
        <v>14</v>
      </c>
      <c r="B350" s="20"/>
      <c r="C350" s="20"/>
      <c r="D350" s="20"/>
      <c r="E350" s="47">
        <f>D350-C350</f>
        <v>0</v>
      </c>
      <c r="F350" s="15"/>
    </row>
    <row r="351" spans="1:6" x14ac:dyDescent="0.2">
      <c r="A351" s="15" t="s">
        <v>15</v>
      </c>
      <c r="B351" s="20"/>
      <c r="C351" s="20"/>
      <c r="D351" s="20"/>
      <c r="E351" s="47">
        <f>D351-C351</f>
        <v>0</v>
      </c>
      <c r="F351" s="15"/>
    </row>
    <row r="352" spans="1:6" x14ac:dyDescent="0.2">
      <c r="A352" s="15" t="s">
        <v>16</v>
      </c>
      <c r="B352" s="20"/>
      <c r="C352" s="20"/>
      <c r="D352" s="20"/>
      <c r="E352" s="47">
        <f>D352-C352</f>
        <v>0</v>
      </c>
      <c r="F352" s="15"/>
    </row>
    <row r="353" spans="1:6" x14ac:dyDescent="0.2">
      <c r="A353" s="15" t="s">
        <v>17</v>
      </c>
      <c r="B353" s="20"/>
      <c r="C353" s="20"/>
      <c r="D353" s="20"/>
      <c r="E353" s="47">
        <f>D353-C353</f>
        <v>0</v>
      </c>
      <c r="F353" s="15"/>
    </row>
    <row r="354" spans="1:6" ht="15.75" x14ac:dyDescent="0.25">
      <c r="A354" s="11" t="s">
        <v>18</v>
      </c>
      <c r="B354" s="21">
        <f>SUM(B350:B353)</f>
        <v>0</v>
      </c>
      <c r="C354" s="21">
        <v>0</v>
      </c>
      <c r="D354" s="21">
        <f>SUM(D350:D353)</f>
        <v>0</v>
      </c>
      <c r="E354" s="49">
        <f>SUM(E350:E353)</f>
        <v>0</v>
      </c>
      <c r="F354" s="15"/>
    </row>
    <row r="355" spans="1:6" x14ac:dyDescent="0.2">
      <c r="A355" s="15" t="s">
        <v>19</v>
      </c>
      <c r="B355" s="20"/>
      <c r="C355" s="20"/>
      <c r="D355" s="20"/>
      <c r="E355" s="47">
        <f>D355-C355</f>
        <v>0</v>
      </c>
      <c r="F355" s="15"/>
    </row>
    <row r="356" spans="1:6" x14ac:dyDescent="0.2">
      <c r="A356" s="15" t="s">
        <v>20</v>
      </c>
      <c r="B356" s="20"/>
      <c r="C356" s="20"/>
      <c r="D356" s="20"/>
      <c r="E356" s="47">
        <f>D356-C356</f>
        <v>0</v>
      </c>
      <c r="F356" s="15"/>
    </row>
    <row r="357" spans="1:6" x14ac:dyDescent="0.2">
      <c r="A357" s="15" t="s">
        <v>21</v>
      </c>
      <c r="B357" s="20"/>
      <c r="C357" s="20"/>
      <c r="D357" s="20"/>
      <c r="E357" s="47">
        <f>D357-C357</f>
        <v>0</v>
      </c>
      <c r="F357" s="15"/>
    </row>
    <row r="358" spans="1:6" ht="15.75" x14ac:dyDescent="0.25">
      <c r="A358" s="11" t="s">
        <v>22</v>
      </c>
      <c r="B358" s="21">
        <f>SUM(B355:B357)</f>
        <v>0</v>
      </c>
      <c r="C358" s="21">
        <v>0</v>
      </c>
      <c r="D358" s="21">
        <f>SUM(D355:D357)</f>
        <v>0</v>
      </c>
      <c r="E358" s="49">
        <f>SUM(E355:E357)</f>
        <v>0</v>
      </c>
      <c r="F358" s="15"/>
    </row>
    <row r="359" spans="1:6" ht="15.75" x14ac:dyDescent="0.25">
      <c r="A359" s="13" t="s">
        <v>23</v>
      </c>
      <c r="B359" s="21">
        <f>B345+B349+B354+B358</f>
        <v>92163.89</v>
      </c>
      <c r="C359" s="21">
        <v>66146</v>
      </c>
      <c r="D359" s="21">
        <f>D345+D349+D354+D358</f>
        <v>69059.199999999997</v>
      </c>
      <c r="E359" s="53">
        <f>E345+E349+E354+E358</f>
        <v>2913.2000000000007</v>
      </c>
      <c r="F359" s="15"/>
    </row>
    <row r="360" spans="1:6" ht="16.5" thickBot="1" x14ac:dyDescent="0.3">
      <c r="A360" s="23" t="s">
        <v>24</v>
      </c>
      <c r="B360" s="12"/>
      <c r="C360" s="43"/>
      <c r="D360" s="43"/>
      <c r="E360" s="44"/>
      <c r="F360" s="15"/>
    </row>
    <row r="361" spans="1:6" ht="16.5" thickTop="1" x14ac:dyDescent="0.25">
      <c r="A361" s="24" t="s">
        <v>53</v>
      </c>
      <c r="B361" s="65" t="s">
        <v>184</v>
      </c>
      <c r="C361" s="65" t="s">
        <v>185</v>
      </c>
      <c r="D361" s="60" t="s">
        <v>185</v>
      </c>
      <c r="E361" s="61" t="s">
        <v>243</v>
      </c>
      <c r="F361" s="15"/>
    </row>
    <row r="362" spans="1:6" ht="15.75" x14ac:dyDescent="0.25">
      <c r="A362" s="19" t="s">
        <v>222</v>
      </c>
      <c r="B362" s="41" t="s">
        <v>244</v>
      </c>
      <c r="C362" s="41" t="s">
        <v>245</v>
      </c>
      <c r="D362" s="62" t="s">
        <v>245</v>
      </c>
      <c r="E362" s="34" t="s">
        <v>244</v>
      </c>
      <c r="F362" s="15"/>
    </row>
    <row r="363" spans="1:6" x14ac:dyDescent="0.2">
      <c r="A363" s="14" t="s">
        <v>6</v>
      </c>
      <c r="B363" s="20">
        <v>11724.76</v>
      </c>
      <c r="C363" s="20"/>
      <c r="D363" s="20"/>
      <c r="E363" s="47">
        <f>D363-C363</f>
        <v>0</v>
      </c>
      <c r="F363" s="15"/>
    </row>
    <row r="364" spans="1:6" x14ac:dyDescent="0.2">
      <c r="A364" s="15" t="s">
        <v>7</v>
      </c>
      <c r="B364" s="20"/>
      <c r="C364" s="20"/>
      <c r="D364" s="20"/>
      <c r="E364" s="47">
        <f>D364-C364</f>
        <v>0</v>
      </c>
      <c r="F364" s="15"/>
    </row>
    <row r="365" spans="1:6" x14ac:dyDescent="0.2">
      <c r="A365" s="15" t="s">
        <v>8</v>
      </c>
      <c r="B365" s="20">
        <v>2883.83</v>
      </c>
      <c r="C365" s="20"/>
      <c r="D365" s="20"/>
      <c r="E365" s="47">
        <f>D365-C365</f>
        <v>0</v>
      </c>
      <c r="F365" s="15"/>
    </row>
    <row r="366" spans="1:6" ht="15.75" x14ac:dyDescent="0.25">
      <c r="A366" s="11" t="s">
        <v>9</v>
      </c>
      <c r="B366" s="21">
        <f>SUM(B363:B365)</f>
        <v>14608.59</v>
      </c>
      <c r="C366" s="21">
        <v>0</v>
      </c>
      <c r="D366" s="21">
        <f>SUM(D363:D365)</f>
        <v>0</v>
      </c>
      <c r="E366" s="52">
        <f>SUM(E363:E365)</f>
        <v>0</v>
      </c>
      <c r="F366" s="15"/>
    </row>
    <row r="367" spans="1:6" x14ac:dyDescent="0.2">
      <c r="A367" s="15" t="s">
        <v>10</v>
      </c>
      <c r="B367" s="20"/>
      <c r="C367" s="20"/>
      <c r="D367" s="20"/>
      <c r="E367" s="47">
        <f>D367-C367</f>
        <v>0</v>
      </c>
      <c r="F367" s="15"/>
    </row>
    <row r="368" spans="1:6" x14ac:dyDescent="0.2">
      <c r="A368" s="15" t="s">
        <v>11</v>
      </c>
      <c r="B368" s="20"/>
      <c r="C368" s="20"/>
      <c r="D368" s="20"/>
      <c r="E368" s="47">
        <f>D368-C368</f>
        <v>0</v>
      </c>
      <c r="F368" s="15"/>
    </row>
    <row r="369" spans="1:6" x14ac:dyDescent="0.2">
      <c r="A369" s="15" t="s">
        <v>12</v>
      </c>
      <c r="B369" s="20"/>
      <c r="C369" s="20"/>
      <c r="D369" s="20"/>
      <c r="E369" s="47">
        <f>D369-C369</f>
        <v>0</v>
      </c>
      <c r="F369" s="15"/>
    </row>
    <row r="370" spans="1:6" ht="15.75" x14ac:dyDescent="0.25">
      <c r="A370" s="11" t="s">
        <v>13</v>
      </c>
      <c r="B370" s="21">
        <f>SUM(B367:B369)</f>
        <v>0</v>
      </c>
      <c r="C370" s="21">
        <v>0</v>
      </c>
      <c r="D370" s="21">
        <f>SUM(D367:D369)</f>
        <v>0</v>
      </c>
      <c r="E370" s="52">
        <f>SUM(E367:E369)</f>
        <v>0</v>
      </c>
      <c r="F370" s="15"/>
    </row>
    <row r="371" spans="1:6" x14ac:dyDescent="0.2">
      <c r="A371" s="15" t="s">
        <v>14</v>
      </c>
      <c r="B371" s="20"/>
      <c r="C371" s="20"/>
      <c r="D371" s="20"/>
      <c r="E371" s="47">
        <f>D371-C371</f>
        <v>0</v>
      </c>
      <c r="F371" s="15"/>
    </row>
    <row r="372" spans="1:6" x14ac:dyDescent="0.2">
      <c r="A372" s="15" t="s">
        <v>15</v>
      </c>
      <c r="B372" s="20"/>
      <c r="C372" s="20"/>
      <c r="D372" s="20"/>
      <c r="E372" s="47">
        <f>D372-C372</f>
        <v>0</v>
      </c>
      <c r="F372" s="15"/>
    </row>
    <row r="373" spans="1:6" x14ac:dyDescent="0.2">
      <c r="A373" s="15" t="s">
        <v>16</v>
      </c>
      <c r="B373" s="20"/>
      <c r="C373" s="20"/>
      <c r="D373" s="20"/>
      <c r="E373" s="47">
        <f>D373-C373</f>
        <v>0</v>
      </c>
      <c r="F373" s="15"/>
    </row>
    <row r="374" spans="1:6" x14ac:dyDescent="0.2">
      <c r="A374" s="15" t="s">
        <v>17</v>
      </c>
      <c r="B374" s="20"/>
      <c r="C374" s="20"/>
      <c r="D374" s="20"/>
      <c r="E374" s="47">
        <f>D374-C374</f>
        <v>0</v>
      </c>
      <c r="F374" s="15"/>
    </row>
    <row r="375" spans="1:6" ht="15.75" x14ac:dyDescent="0.25">
      <c r="A375" s="11" t="s">
        <v>18</v>
      </c>
      <c r="B375" s="21">
        <f>SUM(B371:B374)</f>
        <v>0</v>
      </c>
      <c r="C375" s="21">
        <v>0</v>
      </c>
      <c r="D375" s="21">
        <f>SUM(D371:D374)</f>
        <v>0</v>
      </c>
      <c r="E375" s="49">
        <f>SUM(E371:E374)</f>
        <v>0</v>
      </c>
      <c r="F375" s="15"/>
    </row>
    <row r="376" spans="1:6" x14ac:dyDescent="0.2">
      <c r="A376" s="15" t="s">
        <v>19</v>
      </c>
      <c r="B376" s="20"/>
      <c r="C376" s="20"/>
      <c r="D376" s="20"/>
      <c r="E376" s="47">
        <f>D376-C376</f>
        <v>0</v>
      </c>
      <c r="F376" s="15"/>
    </row>
    <row r="377" spans="1:6" x14ac:dyDescent="0.2">
      <c r="A377" s="15" t="s">
        <v>20</v>
      </c>
      <c r="B377" s="20"/>
      <c r="C377" s="20"/>
      <c r="D377" s="20"/>
      <c r="E377" s="47">
        <f>D377-C377</f>
        <v>0</v>
      </c>
      <c r="F377" s="15"/>
    </row>
    <row r="378" spans="1:6" x14ac:dyDescent="0.2">
      <c r="A378" s="15" t="s">
        <v>21</v>
      </c>
      <c r="B378" s="20"/>
      <c r="C378" s="20"/>
      <c r="D378" s="20"/>
      <c r="E378" s="47">
        <f>D378-C378</f>
        <v>0</v>
      </c>
      <c r="F378" s="15"/>
    </row>
    <row r="379" spans="1:6" ht="15.75" x14ac:dyDescent="0.25">
      <c r="A379" s="11" t="s">
        <v>22</v>
      </c>
      <c r="B379" s="21">
        <f>SUM(B376:B378)</f>
        <v>0</v>
      </c>
      <c r="C379" s="21">
        <v>0</v>
      </c>
      <c r="D379" s="21">
        <f>SUM(D376:D378)</f>
        <v>0</v>
      </c>
      <c r="E379" s="49">
        <f>SUM(E376:E378)</f>
        <v>0</v>
      </c>
      <c r="F379" s="15"/>
    </row>
    <row r="380" spans="1:6" ht="15.75" x14ac:dyDescent="0.25">
      <c r="A380" s="13" t="s">
        <v>23</v>
      </c>
      <c r="B380" s="21">
        <f>B366+B370+B375+B379</f>
        <v>14608.59</v>
      </c>
      <c r="C380" s="21">
        <v>0</v>
      </c>
      <c r="D380" s="21">
        <f>D366+D370+D375+D379</f>
        <v>0</v>
      </c>
      <c r="E380" s="53">
        <f>E366+E370+E375+E379</f>
        <v>0</v>
      </c>
      <c r="F380" s="15"/>
    </row>
    <row r="381" spans="1:6" ht="16.5" thickBot="1" x14ac:dyDescent="0.3">
      <c r="A381" s="23" t="s">
        <v>24</v>
      </c>
      <c r="B381" s="12"/>
      <c r="C381" s="43"/>
      <c r="D381" s="43"/>
      <c r="E381" s="44"/>
      <c r="F381" s="15"/>
    </row>
    <row r="382" spans="1:6" ht="16.5" thickTop="1" x14ac:dyDescent="0.25">
      <c r="A382" s="24" t="s">
        <v>191</v>
      </c>
      <c r="B382" s="65" t="s">
        <v>184</v>
      </c>
      <c r="C382" s="65" t="s">
        <v>185</v>
      </c>
      <c r="D382" s="60" t="s">
        <v>185</v>
      </c>
      <c r="E382" s="61" t="s">
        <v>243</v>
      </c>
      <c r="F382" s="15"/>
    </row>
    <row r="383" spans="1:6" ht="15.75" x14ac:dyDescent="0.25">
      <c r="A383" s="19" t="s">
        <v>192</v>
      </c>
      <c r="B383" s="41" t="s">
        <v>244</v>
      </c>
      <c r="C383" s="41" t="s">
        <v>245</v>
      </c>
      <c r="D383" s="62" t="s">
        <v>245</v>
      </c>
      <c r="E383" s="34" t="s">
        <v>244</v>
      </c>
      <c r="F383" s="15"/>
    </row>
    <row r="384" spans="1:6" x14ac:dyDescent="0.2">
      <c r="A384" s="14" t="s">
        <v>6</v>
      </c>
      <c r="B384" s="20">
        <v>14347.22</v>
      </c>
      <c r="C384" s="20"/>
      <c r="D384" s="20"/>
      <c r="E384" s="47">
        <f>D384-C384</f>
        <v>0</v>
      </c>
      <c r="F384" s="15"/>
    </row>
    <row r="385" spans="1:6" x14ac:dyDescent="0.2">
      <c r="A385" s="15" t="s">
        <v>7</v>
      </c>
      <c r="B385" s="20"/>
      <c r="C385" s="20"/>
      <c r="D385" s="20"/>
      <c r="E385" s="47">
        <f>D385-C385</f>
        <v>0</v>
      </c>
      <c r="F385" s="15"/>
    </row>
    <row r="386" spans="1:6" x14ac:dyDescent="0.2">
      <c r="A386" s="15" t="s">
        <v>8</v>
      </c>
      <c r="B386" s="20">
        <v>3063.53</v>
      </c>
      <c r="C386" s="20"/>
      <c r="D386" s="20"/>
      <c r="E386" s="47">
        <f>D386-C386</f>
        <v>0</v>
      </c>
      <c r="F386" s="15"/>
    </row>
    <row r="387" spans="1:6" ht="15.75" x14ac:dyDescent="0.25">
      <c r="A387" s="11" t="s">
        <v>9</v>
      </c>
      <c r="B387" s="21">
        <f>SUM(B384:B386)</f>
        <v>17410.75</v>
      </c>
      <c r="C387" s="21">
        <v>0</v>
      </c>
      <c r="D387" s="21">
        <f>SUM(D384:D386)</f>
        <v>0</v>
      </c>
      <c r="E387" s="52">
        <f>SUM(E384:E386)</f>
        <v>0</v>
      </c>
      <c r="F387" s="15"/>
    </row>
    <row r="388" spans="1:6" x14ac:dyDescent="0.2">
      <c r="A388" s="15" t="s">
        <v>10</v>
      </c>
      <c r="B388" s="20"/>
      <c r="C388" s="20"/>
      <c r="D388" s="20"/>
      <c r="E388" s="47">
        <f>D388-C388</f>
        <v>0</v>
      </c>
      <c r="F388" s="15"/>
    </row>
    <row r="389" spans="1:6" x14ac:dyDescent="0.2">
      <c r="A389" s="15" t="s">
        <v>11</v>
      </c>
      <c r="B389" s="20"/>
      <c r="C389" s="20"/>
      <c r="D389" s="20"/>
      <c r="E389" s="47">
        <f>D389-C389</f>
        <v>0</v>
      </c>
      <c r="F389" s="15"/>
    </row>
    <row r="390" spans="1:6" x14ac:dyDescent="0.2">
      <c r="A390" s="15" t="s">
        <v>12</v>
      </c>
      <c r="B390" s="20"/>
      <c r="C390" s="20"/>
      <c r="D390" s="20"/>
      <c r="E390" s="47">
        <f>D390-C390</f>
        <v>0</v>
      </c>
      <c r="F390" s="15"/>
    </row>
    <row r="391" spans="1:6" ht="15.75" x14ac:dyDescent="0.25">
      <c r="A391" s="11" t="s">
        <v>13</v>
      </c>
      <c r="B391" s="21">
        <f>SUM(B388:B390)</f>
        <v>0</v>
      </c>
      <c r="C391" s="21">
        <v>0</v>
      </c>
      <c r="D391" s="21">
        <f>SUM(D388:D390)</f>
        <v>0</v>
      </c>
      <c r="E391" s="52">
        <f>SUM(E388:E390)</f>
        <v>0</v>
      </c>
      <c r="F391" s="15"/>
    </row>
    <row r="392" spans="1:6" x14ac:dyDescent="0.2">
      <c r="A392" s="15" t="s">
        <v>14</v>
      </c>
      <c r="B392" s="20"/>
      <c r="C392" s="20"/>
      <c r="D392" s="20"/>
      <c r="E392" s="47">
        <f>D392-C392</f>
        <v>0</v>
      </c>
      <c r="F392" s="15"/>
    </row>
    <row r="393" spans="1:6" x14ac:dyDescent="0.2">
      <c r="A393" s="15" t="s">
        <v>15</v>
      </c>
      <c r="B393" s="20"/>
      <c r="C393" s="20"/>
      <c r="D393" s="20"/>
      <c r="E393" s="47">
        <f>D393-C393</f>
        <v>0</v>
      </c>
      <c r="F393" s="15"/>
    </row>
    <row r="394" spans="1:6" x14ac:dyDescent="0.2">
      <c r="A394" s="15" t="s">
        <v>16</v>
      </c>
      <c r="B394" s="20"/>
      <c r="C394" s="20"/>
      <c r="D394" s="20"/>
      <c r="E394" s="47">
        <f>D394-C394</f>
        <v>0</v>
      </c>
      <c r="F394" s="15"/>
    </row>
    <row r="395" spans="1:6" x14ac:dyDescent="0.2">
      <c r="A395" s="15" t="s">
        <v>17</v>
      </c>
      <c r="B395" s="20"/>
      <c r="C395" s="20"/>
      <c r="D395" s="20"/>
      <c r="E395" s="47">
        <f>D395-C395</f>
        <v>0</v>
      </c>
      <c r="F395" s="15"/>
    </row>
    <row r="396" spans="1:6" ht="15.75" x14ac:dyDescent="0.25">
      <c r="A396" s="11" t="s">
        <v>18</v>
      </c>
      <c r="B396" s="21">
        <f>SUM(B392:B395)</f>
        <v>0</v>
      </c>
      <c r="C396" s="21">
        <v>0</v>
      </c>
      <c r="D396" s="21">
        <f>SUM(D392:D395)</f>
        <v>0</v>
      </c>
      <c r="E396" s="49">
        <f>SUM(E392:E395)</f>
        <v>0</v>
      </c>
      <c r="F396" s="15"/>
    </row>
    <row r="397" spans="1:6" x14ac:dyDescent="0.2">
      <c r="A397" s="15" t="s">
        <v>19</v>
      </c>
      <c r="B397" s="20"/>
      <c r="C397" s="20"/>
      <c r="D397" s="20"/>
      <c r="E397" s="47">
        <f>D397-C397</f>
        <v>0</v>
      </c>
      <c r="F397" s="15"/>
    </row>
    <row r="398" spans="1:6" x14ac:dyDescent="0.2">
      <c r="A398" s="15" t="s">
        <v>20</v>
      </c>
      <c r="B398" s="20"/>
      <c r="C398" s="20"/>
      <c r="D398" s="20"/>
      <c r="E398" s="47">
        <f>D398-C398</f>
        <v>0</v>
      </c>
      <c r="F398" s="15"/>
    </row>
    <row r="399" spans="1:6" x14ac:dyDescent="0.2">
      <c r="A399" s="15" t="s">
        <v>21</v>
      </c>
      <c r="B399" s="20"/>
      <c r="C399" s="20"/>
      <c r="D399" s="20"/>
      <c r="E399" s="47">
        <f>D399-C399</f>
        <v>0</v>
      </c>
      <c r="F399" s="15"/>
    </row>
    <row r="400" spans="1:6" ht="15.75" x14ac:dyDescent="0.25">
      <c r="A400" s="11" t="s">
        <v>22</v>
      </c>
      <c r="B400" s="21">
        <f>SUM(B397:B399)</f>
        <v>0</v>
      </c>
      <c r="C400" s="21">
        <v>0</v>
      </c>
      <c r="D400" s="21">
        <f>SUM(D397:D399)</f>
        <v>0</v>
      </c>
      <c r="E400" s="49">
        <f>SUM(E397:E399)</f>
        <v>0</v>
      </c>
      <c r="F400" s="15"/>
    </row>
    <row r="401" spans="1:6" ht="15.75" x14ac:dyDescent="0.25">
      <c r="A401" s="13" t="s">
        <v>23</v>
      </c>
      <c r="B401" s="21">
        <f>B387+B391+B396+B400</f>
        <v>17410.75</v>
      </c>
      <c r="C401" s="21">
        <v>0</v>
      </c>
      <c r="D401" s="21">
        <f>D387+D391+D396+D400</f>
        <v>0</v>
      </c>
      <c r="E401" s="53">
        <f>E387+E391+E396+E400</f>
        <v>0</v>
      </c>
      <c r="F401" s="15"/>
    </row>
    <row r="402" spans="1:6" ht="16.5" thickBot="1" x14ac:dyDescent="0.3">
      <c r="A402" s="23" t="s">
        <v>24</v>
      </c>
      <c r="B402" s="12"/>
      <c r="C402" s="43"/>
      <c r="D402" s="43"/>
      <c r="E402" s="44"/>
      <c r="F402" s="15"/>
    </row>
    <row r="403" spans="1:6" ht="16.5" thickTop="1" x14ac:dyDescent="0.25">
      <c r="A403" s="24" t="s">
        <v>85</v>
      </c>
      <c r="B403" s="65" t="s">
        <v>184</v>
      </c>
      <c r="C403" s="65" t="s">
        <v>185</v>
      </c>
      <c r="D403" s="60" t="s">
        <v>185</v>
      </c>
      <c r="E403" s="61" t="s">
        <v>243</v>
      </c>
      <c r="F403" s="15"/>
    </row>
    <row r="404" spans="1:6" ht="15.75" x14ac:dyDescent="0.25">
      <c r="A404" s="19" t="s">
        <v>86</v>
      </c>
      <c r="B404" s="41" t="s">
        <v>244</v>
      </c>
      <c r="C404" s="41" t="s">
        <v>245</v>
      </c>
      <c r="D404" s="62" t="s">
        <v>245</v>
      </c>
      <c r="E404" s="34" t="s">
        <v>244</v>
      </c>
      <c r="F404" s="15"/>
    </row>
    <row r="405" spans="1:6" x14ac:dyDescent="0.2">
      <c r="A405" s="14" t="s">
        <v>6</v>
      </c>
      <c r="B405" s="20">
        <v>68579.44</v>
      </c>
      <c r="C405" s="20"/>
      <c r="D405" s="20">
        <v>66554</v>
      </c>
      <c r="E405" s="47">
        <f>D405-C405</f>
        <v>66554</v>
      </c>
      <c r="F405" s="15"/>
    </row>
    <row r="406" spans="1:6" x14ac:dyDescent="0.2">
      <c r="A406" s="15" t="s">
        <v>7</v>
      </c>
      <c r="B406" s="20"/>
      <c r="C406" s="20"/>
      <c r="D406" s="20"/>
      <c r="E406" s="47">
        <f>D406-C406</f>
        <v>0</v>
      </c>
      <c r="F406" s="15"/>
    </row>
    <row r="407" spans="1:6" x14ac:dyDescent="0.2">
      <c r="A407" s="15" t="s">
        <v>8</v>
      </c>
      <c r="B407" s="20">
        <v>25698.55</v>
      </c>
      <c r="C407" s="20"/>
      <c r="D407" s="20">
        <v>26621.599999999999</v>
      </c>
      <c r="E407" s="47">
        <f>D407-C407</f>
        <v>26621.599999999999</v>
      </c>
      <c r="F407" s="15"/>
    </row>
    <row r="408" spans="1:6" ht="15.75" x14ac:dyDescent="0.25">
      <c r="A408" s="11" t="s">
        <v>9</v>
      </c>
      <c r="B408" s="21">
        <f>SUM(B405:B407)</f>
        <v>94277.99</v>
      </c>
      <c r="C408" s="21">
        <v>0</v>
      </c>
      <c r="D408" s="21">
        <f>SUM(D405:D407)</f>
        <v>93175.6</v>
      </c>
      <c r="E408" s="52">
        <f>SUM(E405:E407)</f>
        <v>93175.6</v>
      </c>
      <c r="F408" s="15"/>
    </row>
    <row r="409" spans="1:6" x14ac:dyDescent="0.2">
      <c r="A409" s="15" t="s">
        <v>10</v>
      </c>
      <c r="B409" s="20"/>
      <c r="C409" s="20"/>
      <c r="D409" s="20"/>
      <c r="E409" s="47">
        <f>D409-C409</f>
        <v>0</v>
      </c>
      <c r="F409" s="15"/>
    </row>
    <row r="410" spans="1:6" x14ac:dyDescent="0.2">
      <c r="A410" s="15" t="s">
        <v>11</v>
      </c>
      <c r="B410" s="20"/>
      <c r="C410" s="20"/>
      <c r="D410" s="20"/>
      <c r="E410" s="47">
        <f>D410-C410</f>
        <v>0</v>
      </c>
      <c r="F410" s="15"/>
    </row>
    <row r="411" spans="1:6" x14ac:dyDescent="0.2">
      <c r="A411" s="15" t="s">
        <v>12</v>
      </c>
      <c r="B411" s="20"/>
      <c r="C411" s="20"/>
      <c r="D411" s="20"/>
      <c r="E411" s="47">
        <f>D411-C411</f>
        <v>0</v>
      </c>
      <c r="F411" s="15"/>
    </row>
    <row r="412" spans="1:6" ht="15.75" x14ac:dyDescent="0.25">
      <c r="A412" s="11" t="s">
        <v>13</v>
      </c>
      <c r="B412" s="21">
        <f>SUM(B409:B411)</f>
        <v>0</v>
      </c>
      <c r="C412" s="21">
        <v>0</v>
      </c>
      <c r="D412" s="21">
        <f>SUM(D409:D411)</f>
        <v>0</v>
      </c>
      <c r="E412" s="52">
        <f>SUM(E409:E411)</f>
        <v>0</v>
      </c>
      <c r="F412" s="15"/>
    </row>
    <row r="413" spans="1:6" x14ac:dyDescent="0.2">
      <c r="A413" s="15" t="s">
        <v>14</v>
      </c>
      <c r="B413" s="20"/>
      <c r="C413" s="20"/>
      <c r="D413" s="20"/>
      <c r="E413" s="47">
        <f>D413-C413</f>
        <v>0</v>
      </c>
      <c r="F413" s="15"/>
    </row>
    <row r="414" spans="1:6" x14ac:dyDescent="0.2">
      <c r="A414" s="15" t="s">
        <v>15</v>
      </c>
      <c r="B414" s="20"/>
      <c r="C414" s="20"/>
      <c r="D414" s="20"/>
      <c r="E414" s="47">
        <f>D414-C414</f>
        <v>0</v>
      </c>
      <c r="F414" s="15"/>
    </row>
    <row r="415" spans="1:6" x14ac:dyDescent="0.2">
      <c r="A415" s="15" t="s">
        <v>16</v>
      </c>
      <c r="B415" s="20"/>
      <c r="C415" s="20"/>
      <c r="D415" s="20"/>
      <c r="E415" s="47">
        <f>D415-C415</f>
        <v>0</v>
      </c>
      <c r="F415" s="15"/>
    </row>
    <row r="416" spans="1:6" x14ac:dyDescent="0.2">
      <c r="A416" s="15" t="s">
        <v>17</v>
      </c>
      <c r="B416" s="20"/>
      <c r="C416" s="20"/>
      <c r="D416" s="20"/>
      <c r="E416" s="47">
        <f>D416-C416</f>
        <v>0</v>
      </c>
      <c r="F416" s="15"/>
    </row>
    <row r="417" spans="1:6" ht="15.75" x14ac:dyDescent="0.25">
      <c r="A417" s="11" t="s">
        <v>18</v>
      </c>
      <c r="B417" s="21">
        <f>SUM(B413:B416)</f>
        <v>0</v>
      </c>
      <c r="C417" s="21">
        <v>0</v>
      </c>
      <c r="D417" s="21">
        <f>SUM(D413:D416)</f>
        <v>0</v>
      </c>
      <c r="E417" s="49">
        <f>SUM(E413:E416)</f>
        <v>0</v>
      </c>
      <c r="F417" s="15"/>
    </row>
    <row r="418" spans="1:6" x14ac:dyDescent="0.2">
      <c r="A418" s="15" t="s">
        <v>19</v>
      </c>
      <c r="B418" s="20"/>
      <c r="C418" s="20"/>
      <c r="D418" s="20"/>
      <c r="E418" s="47">
        <f>D418-C418</f>
        <v>0</v>
      </c>
      <c r="F418" s="15"/>
    </row>
    <row r="419" spans="1:6" x14ac:dyDescent="0.2">
      <c r="A419" s="15" t="s">
        <v>20</v>
      </c>
      <c r="B419" s="20"/>
      <c r="C419" s="20"/>
      <c r="D419" s="20"/>
      <c r="E419" s="47">
        <f>D419-C419</f>
        <v>0</v>
      </c>
      <c r="F419" s="15"/>
    </row>
    <row r="420" spans="1:6" x14ac:dyDescent="0.2">
      <c r="A420" s="15" t="s">
        <v>21</v>
      </c>
      <c r="B420" s="20"/>
      <c r="C420" s="20"/>
      <c r="D420" s="20"/>
      <c r="E420" s="47">
        <f>D420-C420</f>
        <v>0</v>
      </c>
      <c r="F420" s="15"/>
    </row>
    <row r="421" spans="1:6" ht="15.75" x14ac:dyDescent="0.25">
      <c r="A421" s="11" t="s">
        <v>22</v>
      </c>
      <c r="B421" s="21">
        <f>SUM(B418:B420)</f>
        <v>0</v>
      </c>
      <c r="C421" s="21">
        <v>0</v>
      </c>
      <c r="D421" s="21">
        <f>SUM(D418:D420)</f>
        <v>0</v>
      </c>
      <c r="E421" s="49">
        <f>SUM(E418:E420)</f>
        <v>0</v>
      </c>
      <c r="F421" s="15"/>
    </row>
    <row r="422" spans="1:6" ht="15.75" x14ac:dyDescent="0.25">
      <c r="A422" s="13" t="s">
        <v>23</v>
      </c>
      <c r="B422" s="21">
        <f>B408+B412+B417+B421</f>
        <v>94277.99</v>
      </c>
      <c r="C422" s="21">
        <v>0</v>
      </c>
      <c r="D422" s="21">
        <f>D408+D412+D417+D421</f>
        <v>93175.6</v>
      </c>
      <c r="E422" s="53">
        <f>E408+E412+E417+E421</f>
        <v>93175.6</v>
      </c>
      <c r="F422" s="15"/>
    </row>
    <row r="423" spans="1:6" ht="16.5" thickBot="1" x14ac:dyDescent="0.3">
      <c r="A423" s="23" t="s">
        <v>24</v>
      </c>
      <c r="B423" s="12"/>
      <c r="C423" s="43"/>
      <c r="D423" s="43"/>
      <c r="E423" s="44"/>
      <c r="F423" s="15"/>
    </row>
    <row r="424" spans="1:6" ht="16.5" thickTop="1" x14ac:dyDescent="0.25">
      <c r="A424" s="24" t="s">
        <v>87</v>
      </c>
      <c r="B424" s="65" t="s">
        <v>184</v>
      </c>
      <c r="C424" s="65" t="s">
        <v>185</v>
      </c>
      <c r="D424" s="60" t="s">
        <v>185</v>
      </c>
      <c r="E424" s="61" t="s">
        <v>243</v>
      </c>
      <c r="F424" s="15"/>
    </row>
    <row r="425" spans="1:6" ht="15.75" x14ac:dyDescent="0.25">
      <c r="A425" s="19" t="s">
        <v>88</v>
      </c>
      <c r="B425" s="41" t="s">
        <v>244</v>
      </c>
      <c r="C425" s="41" t="s">
        <v>245</v>
      </c>
      <c r="D425" s="62" t="s">
        <v>245</v>
      </c>
      <c r="E425" s="34" t="s">
        <v>244</v>
      </c>
      <c r="F425" s="15"/>
    </row>
    <row r="426" spans="1:6" x14ac:dyDescent="0.2">
      <c r="A426" s="14" t="s">
        <v>6</v>
      </c>
      <c r="B426" s="20">
        <v>127551.22</v>
      </c>
      <c r="C426" s="20">
        <v>120516</v>
      </c>
      <c r="D426" s="20">
        <v>125077.66</v>
      </c>
      <c r="E426" s="47">
        <f>D426-C426</f>
        <v>4561.6600000000035</v>
      </c>
      <c r="F426" s="15"/>
    </row>
    <row r="427" spans="1:6" x14ac:dyDescent="0.2">
      <c r="A427" s="15" t="s">
        <v>7</v>
      </c>
      <c r="B427" s="20"/>
      <c r="C427" s="20"/>
      <c r="D427" s="20"/>
      <c r="E427" s="47">
        <f>D427-C427</f>
        <v>0</v>
      </c>
      <c r="F427" s="15"/>
    </row>
    <row r="428" spans="1:6" x14ac:dyDescent="0.2">
      <c r="A428" s="15" t="s">
        <v>8</v>
      </c>
      <c r="B428" s="20">
        <v>46992.12</v>
      </c>
      <c r="C428" s="20">
        <v>48207</v>
      </c>
      <c r="D428" s="20">
        <v>49722.8</v>
      </c>
      <c r="E428" s="47">
        <f>D428-C428</f>
        <v>1515.8000000000029</v>
      </c>
      <c r="F428" s="15"/>
    </row>
    <row r="429" spans="1:6" ht="15.75" x14ac:dyDescent="0.25">
      <c r="A429" s="11" t="s">
        <v>9</v>
      </c>
      <c r="B429" s="21">
        <f>SUM(B426:B428)</f>
        <v>174543.34</v>
      </c>
      <c r="C429" s="21">
        <v>168723</v>
      </c>
      <c r="D429" s="21">
        <f>SUM(D426:D428)</f>
        <v>174800.46000000002</v>
      </c>
      <c r="E429" s="52">
        <f>SUM(E426:E428)</f>
        <v>6077.4600000000064</v>
      </c>
      <c r="F429" s="15"/>
    </row>
    <row r="430" spans="1:6" x14ac:dyDescent="0.2">
      <c r="A430" s="15" t="s">
        <v>10</v>
      </c>
      <c r="B430" s="20"/>
      <c r="C430" s="20"/>
      <c r="D430" s="20"/>
      <c r="E430" s="47">
        <f>D430-C430</f>
        <v>0</v>
      </c>
      <c r="F430" s="15"/>
    </row>
    <row r="431" spans="1:6" x14ac:dyDescent="0.2">
      <c r="A431" s="15" t="s">
        <v>11</v>
      </c>
      <c r="B431" s="20"/>
      <c r="C431" s="20"/>
      <c r="D431" s="20"/>
      <c r="E431" s="47">
        <f>D431-C431</f>
        <v>0</v>
      </c>
      <c r="F431" s="15"/>
    </row>
    <row r="432" spans="1:6" x14ac:dyDescent="0.2">
      <c r="A432" s="15" t="s">
        <v>12</v>
      </c>
      <c r="B432" s="20"/>
      <c r="C432" s="20"/>
      <c r="D432" s="20"/>
      <c r="E432" s="47">
        <f>D432-C432</f>
        <v>0</v>
      </c>
      <c r="F432" s="15"/>
    </row>
    <row r="433" spans="1:6" ht="15.75" x14ac:dyDescent="0.25">
      <c r="A433" s="11" t="s">
        <v>13</v>
      </c>
      <c r="B433" s="21">
        <f>SUM(B430:B432)</f>
        <v>0</v>
      </c>
      <c r="C433" s="21">
        <v>0</v>
      </c>
      <c r="D433" s="21">
        <f>SUM(D430:D432)</f>
        <v>0</v>
      </c>
      <c r="E433" s="52">
        <f>SUM(E430:E432)</f>
        <v>0</v>
      </c>
      <c r="F433" s="15"/>
    </row>
    <row r="434" spans="1:6" x14ac:dyDescent="0.2">
      <c r="A434" s="15" t="s">
        <v>14</v>
      </c>
      <c r="B434" s="20"/>
      <c r="C434" s="20"/>
      <c r="D434" s="20"/>
      <c r="E434" s="47">
        <f>D434-C434</f>
        <v>0</v>
      </c>
      <c r="F434" s="15"/>
    </row>
    <row r="435" spans="1:6" x14ac:dyDescent="0.2">
      <c r="A435" s="15" t="s">
        <v>15</v>
      </c>
      <c r="B435" s="20"/>
      <c r="C435" s="20"/>
      <c r="D435" s="20"/>
      <c r="E435" s="47">
        <f>D435-C435</f>
        <v>0</v>
      </c>
      <c r="F435" s="15"/>
    </row>
    <row r="436" spans="1:6" x14ac:dyDescent="0.2">
      <c r="A436" s="15" t="s">
        <v>16</v>
      </c>
      <c r="B436" s="20"/>
      <c r="C436" s="20"/>
      <c r="D436" s="20"/>
      <c r="E436" s="47">
        <f>D436-C436</f>
        <v>0</v>
      </c>
      <c r="F436" s="15"/>
    </row>
    <row r="437" spans="1:6" x14ac:dyDescent="0.2">
      <c r="A437" s="15" t="s">
        <v>17</v>
      </c>
      <c r="B437" s="20"/>
      <c r="C437" s="20"/>
      <c r="D437" s="20"/>
      <c r="E437" s="47">
        <f>D437-C437</f>
        <v>0</v>
      </c>
      <c r="F437" s="15"/>
    </row>
    <row r="438" spans="1:6" ht="15.75" x14ac:dyDescent="0.25">
      <c r="A438" s="11" t="s">
        <v>18</v>
      </c>
      <c r="B438" s="21">
        <f>SUM(B434:B437)</f>
        <v>0</v>
      </c>
      <c r="C438" s="21">
        <v>0</v>
      </c>
      <c r="D438" s="21">
        <f>SUM(D434:D437)</f>
        <v>0</v>
      </c>
      <c r="E438" s="49">
        <f>SUM(E434:E437)</f>
        <v>0</v>
      </c>
      <c r="F438" s="15"/>
    </row>
    <row r="439" spans="1:6" x14ac:dyDescent="0.2">
      <c r="A439" s="15" t="s">
        <v>19</v>
      </c>
      <c r="B439" s="20"/>
      <c r="C439" s="20"/>
      <c r="D439" s="20"/>
      <c r="E439" s="47">
        <f>D439-C439</f>
        <v>0</v>
      </c>
      <c r="F439" s="15"/>
    </row>
    <row r="440" spans="1:6" x14ac:dyDescent="0.2">
      <c r="A440" s="15" t="s">
        <v>20</v>
      </c>
      <c r="B440" s="20"/>
      <c r="C440" s="20"/>
      <c r="D440" s="20"/>
      <c r="E440" s="47">
        <f>D440-C440</f>
        <v>0</v>
      </c>
      <c r="F440" s="15"/>
    </row>
    <row r="441" spans="1:6" x14ac:dyDescent="0.2">
      <c r="A441" s="15" t="s">
        <v>21</v>
      </c>
      <c r="B441" s="20"/>
      <c r="C441" s="20"/>
      <c r="D441" s="20"/>
      <c r="E441" s="47">
        <f>D441-C441</f>
        <v>0</v>
      </c>
      <c r="F441" s="15"/>
    </row>
    <row r="442" spans="1:6" ht="15.75" x14ac:dyDescent="0.25">
      <c r="A442" s="11" t="s">
        <v>22</v>
      </c>
      <c r="B442" s="21">
        <f>SUM(B439:B441)</f>
        <v>0</v>
      </c>
      <c r="C442" s="21">
        <v>0</v>
      </c>
      <c r="D442" s="21">
        <f>SUM(D439:D441)</f>
        <v>0</v>
      </c>
      <c r="E442" s="49">
        <f>SUM(E439:E441)</f>
        <v>0</v>
      </c>
      <c r="F442" s="15"/>
    </row>
    <row r="443" spans="1:6" ht="15.75" x14ac:dyDescent="0.25">
      <c r="A443" s="13" t="s">
        <v>23</v>
      </c>
      <c r="B443" s="21">
        <f>B429+B433+B438+B442</f>
        <v>174543.34</v>
      </c>
      <c r="C443" s="21">
        <v>168723</v>
      </c>
      <c r="D443" s="21">
        <f>D429+D433+D438+D442</f>
        <v>174800.46000000002</v>
      </c>
      <c r="E443" s="53">
        <f>E429+E433+E438+E442</f>
        <v>6077.4600000000064</v>
      </c>
      <c r="F443" s="15"/>
    </row>
    <row r="444" spans="1:6" ht="16.5" thickBot="1" x14ac:dyDescent="0.3">
      <c r="A444" s="17" t="s">
        <v>24</v>
      </c>
      <c r="B444" s="12"/>
      <c r="C444" s="43"/>
      <c r="D444" s="43"/>
      <c r="E444" s="44"/>
      <c r="F444" s="15"/>
    </row>
    <row r="445" spans="1:6" ht="16.5" thickTop="1" x14ac:dyDescent="0.25">
      <c r="A445" s="18" t="s">
        <v>188</v>
      </c>
      <c r="B445" s="65" t="s">
        <v>184</v>
      </c>
      <c r="C445" s="65" t="s">
        <v>185</v>
      </c>
      <c r="D445" s="60" t="s">
        <v>185</v>
      </c>
      <c r="E445" s="61" t="s">
        <v>243</v>
      </c>
      <c r="F445" s="15"/>
    </row>
    <row r="446" spans="1:6" ht="15.75" x14ac:dyDescent="0.25">
      <c r="A446" s="19"/>
      <c r="B446" s="41" t="s">
        <v>244</v>
      </c>
      <c r="C446" s="41" t="s">
        <v>245</v>
      </c>
      <c r="D446" s="62" t="s">
        <v>245</v>
      </c>
      <c r="E446" s="34" t="s">
        <v>244</v>
      </c>
      <c r="F446" s="15"/>
    </row>
    <row r="447" spans="1:6" x14ac:dyDescent="0.2">
      <c r="A447" s="15" t="s">
        <v>6</v>
      </c>
      <c r="B447" s="38">
        <f>B489+B510+B531+B552+B573+B594+B636+B699+B762+B804+B825+B846+B657+B720+B741+B783+B468+B615+B678</f>
        <v>1205218.6100000001</v>
      </c>
      <c r="C447" s="38">
        <v>558289</v>
      </c>
      <c r="D447" s="38">
        <f t="shared" ref="D447:E447" si="138">D489+D510+D531+D552+D573+D594+D636+D699+D762+D804+D825+D846+D657+D720+D741+D783+D468+D615+D678</f>
        <v>770268.66999999993</v>
      </c>
      <c r="E447" s="50">
        <f t="shared" si="138"/>
        <v>211979.66999999998</v>
      </c>
      <c r="F447" s="15"/>
    </row>
    <row r="448" spans="1:6" x14ac:dyDescent="0.2">
      <c r="A448" s="15" t="s">
        <v>7</v>
      </c>
      <c r="B448" s="38">
        <f t="shared" ref="B448:E449" si="139">B490+B511+B532+B553+B574+B595+B637+B700+B763+B805+B826+B847+B658+B721+B742+B784+B469+B616+B679</f>
        <v>0.4</v>
      </c>
      <c r="C448" s="38">
        <v>0</v>
      </c>
      <c r="D448" s="38">
        <f t="shared" si="139"/>
        <v>0</v>
      </c>
      <c r="E448" s="50">
        <f t="shared" si="139"/>
        <v>0</v>
      </c>
      <c r="F448" s="15"/>
    </row>
    <row r="449" spans="1:6" x14ac:dyDescent="0.2">
      <c r="A449" s="15" t="s">
        <v>8</v>
      </c>
      <c r="B449" s="38">
        <f t="shared" si="139"/>
        <v>388585.03</v>
      </c>
      <c r="C449" s="38">
        <v>223315</v>
      </c>
      <c r="D449" s="38">
        <f t="shared" si="139"/>
        <v>307298.87</v>
      </c>
      <c r="E449" s="50">
        <f t="shared" si="139"/>
        <v>83983.87</v>
      </c>
      <c r="F449" s="15"/>
    </row>
    <row r="450" spans="1:6" ht="15.75" x14ac:dyDescent="0.25">
      <c r="A450" s="11" t="s">
        <v>9</v>
      </c>
      <c r="B450" s="39">
        <f t="shared" ref="B450" si="140">SUM(B447:B449)</f>
        <v>1593804.04</v>
      </c>
      <c r="C450" s="39">
        <v>781604</v>
      </c>
      <c r="D450" s="39">
        <f t="shared" ref="D450" si="141">SUM(D447:D449)</f>
        <v>1077567.54</v>
      </c>
      <c r="E450" s="51">
        <f t="shared" ref="E450" si="142">SUM(E447:E449)</f>
        <v>295963.53999999998</v>
      </c>
      <c r="F450" s="15"/>
    </row>
    <row r="451" spans="1:6" x14ac:dyDescent="0.2">
      <c r="A451" s="15" t="s">
        <v>10</v>
      </c>
      <c r="B451" s="38">
        <f>B493+B514+B535+B556+B577+B598+B640+B703+B766+B808+B829+B850+B661+B724+B745+B787+B472+B619+B682</f>
        <v>3197.6800000000003</v>
      </c>
      <c r="C451" s="38">
        <v>800</v>
      </c>
      <c r="D451" s="38">
        <f>D493+D514+D535+D556+D577+D598+D640+D703+D766+D808+D829+D850+D661+D724+D745+D787+D472+D619+D682</f>
        <v>0</v>
      </c>
      <c r="E451" s="50">
        <f t="shared" ref="E451" si="143">E493+E514+E535+E556+E577+E598+E640+E703+E766+E808+E829+E850+E661+E724+E745+E787+E472+E619+E682</f>
        <v>-800</v>
      </c>
      <c r="F451" s="15"/>
    </row>
    <row r="452" spans="1:6" x14ac:dyDescent="0.2">
      <c r="A452" s="15" t="s">
        <v>11</v>
      </c>
      <c r="B452" s="38">
        <f t="shared" ref="B452:E453" si="144">B494+B515+B536+B557+B578+B599+B641+B704+B767+B809+B830+B851+B662+B725+B746+B788+B473+B620+B683</f>
        <v>129.05000000000001</v>
      </c>
      <c r="C452" s="38">
        <v>500</v>
      </c>
      <c r="D452" s="38">
        <f t="shared" si="144"/>
        <v>500</v>
      </c>
      <c r="E452" s="50">
        <f t="shared" si="144"/>
        <v>0</v>
      </c>
      <c r="F452" s="15"/>
    </row>
    <row r="453" spans="1:6" x14ac:dyDescent="0.2">
      <c r="A453" s="15" t="s">
        <v>12</v>
      </c>
      <c r="B453" s="38">
        <f t="shared" si="144"/>
        <v>380.3</v>
      </c>
      <c r="C453" s="38">
        <v>1000</v>
      </c>
      <c r="D453" s="38">
        <f>D495+D516+D537+D558+D579+D600+D642+D705+D768+D810+D831+D852+D663+D726+D747+D789+D474+D621+D684</f>
        <v>0</v>
      </c>
      <c r="E453" s="50">
        <f t="shared" si="144"/>
        <v>-1000</v>
      </c>
      <c r="F453" s="15"/>
    </row>
    <row r="454" spans="1:6" ht="15.75" x14ac:dyDescent="0.25">
      <c r="A454" s="11" t="s">
        <v>13</v>
      </c>
      <c r="B454" s="39">
        <f>SUM(B451:B453)</f>
        <v>3707.0300000000007</v>
      </c>
      <c r="C454" s="39">
        <v>2300</v>
      </c>
      <c r="D454" s="39">
        <f t="shared" ref="D454" si="145">SUM(D451:D453)</f>
        <v>500</v>
      </c>
      <c r="E454" s="51">
        <f t="shared" ref="E454" si="146">SUM(E451:E453)</f>
        <v>-1800</v>
      </c>
      <c r="F454" s="15"/>
    </row>
    <row r="455" spans="1:6" x14ac:dyDescent="0.2">
      <c r="A455" s="15" t="s">
        <v>14</v>
      </c>
      <c r="B455" s="38">
        <f>B497+B518+B539+B560+B581+B602+B644+B707+B770+B812+B833+B854+B665+B728+B749+B791+B476+B623+B686</f>
        <v>0</v>
      </c>
      <c r="C455" s="38">
        <v>0</v>
      </c>
      <c r="D455" s="38">
        <f t="shared" ref="D455:E455" si="147">D497+D518+D539+D560+D581+D602+D644+D707+D770+D812+D833+D854+D665+D728+D749+D791+D476+D623+D686</f>
        <v>0</v>
      </c>
      <c r="E455" s="50">
        <f t="shared" si="147"/>
        <v>0</v>
      </c>
      <c r="F455" s="15"/>
    </row>
    <row r="456" spans="1:6" x14ac:dyDescent="0.2">
      <c r="A456" s="15" t="s">
        <v>15</v>
      </c>
      <c r="B456" s="38">
        <f t="shared" ref="B456:E458" si="148">B498+B519+B540+B561+B582+B603+B645+B708+B771+B813+B834+B855+B666+B729+B750+B792+B477+B624+B687</f>
        <v>0</v>
      </c>
      <c r="C456" s="38">
        <v>0</v>
      </c>
      <c r="D456" s="38">
        <f t="shared" si="148"/>
        <v>0</v>
      </c>
      <c r="E456" s="50">
        <f t="shared" si="148"/>
        <v>0</v>
      </c>
      <c r="F456" s="15"/>
    </row>
    <row r="457" spans="1:6" x14ac:dyDescent="0.2">
      <c r="A457" s="15" t="s">
        <v>16</v>
      </c>
      <c r="B457" s="38">
        <f t="shared" si="148"/>
        <v>0</v>
      </c>
      <c r="C457" s="38">
        <v>0</v>
      </c>
      <c r="D457" s="38">
        <f t="shared" si="148"/>
        <v>0</v>
      </c>
      <c r="E457" s="50">
        <f t="shared" si="148"/>
        <v>0</v>
      </c>
      <c r="F457" s="15"/>
    </row>
    <row r="458" spans="1:6" x14ac:dyDescent="0.2">
      <c r="A458" s="15" t="s">
        <v>17</v>
      </c>
      <c r="B458" s="38">
        <f t="shared" si="148"/>
        <v>0</v>
      </c>
      <c r="C458" s="38">
        <v>0</v>
      </c>
      <c r="D458" s="38">
        <f t="shared" si="148"/>
        <v>0</v>
      </c>
      <c r="E458" s="50">
        <f t="shared" si="148"/>
        <v>0</v>
      </c>
      <c r="F458" s="15"/>
    </row>
    <row r="459" spans="1:6" ht="15.75" x14ac:dyDescent="0.25">
      <c r="A459" s="11" t="s">
        <v>18</v>
      </c>
      <c r="B459" s="39">
        <f t="shared" ref="B459" si="149">SUM(B455:B458)</f>
        <v>0</v>
      </c>
      <c r="C459" s="39">
        <v>0</v>
      </c>
      <c r="D459" s="39">
        <f t="shared" ref="D459" si="150">SUM(D455:D458)</f>
        <v>0</v>
      </c>
      <c r="E459" s="51">
        <f t="shared" ref="E459" si="151">SUM(E455:E458)</f>
        <v>0</v>
      </c>
      <c r="F459" s="15"/>
    </row>
    <row r="460" spans="1:6" x14ac:dyDescent="0.2">
      <c r="A460" s="15" t="s">
        <v>19</v>
      </c>
      <c r="B460" s="38">
        <f>B502+B523+B544+B565+B586+B607+B649+B712+B775+B817+B838+B859+B670+B733+B754+B796+B481+B628+B691</f>
        <v>0</v>
      </c>
      <c r="C460" s="38">
        <v>0</v>
      </c>
      <c r="D460" s="38">
        <f t="shared" ref="D460:E460" si="152">D502+D523+D544+D565+D586+D607+D649+D712+D775+D817+D838+D859+D670+D733+D754+D796+D481+D628+D691</f>
        <v>0</v>
      </c>
      <c r="E460" s="50">
        <f t="shared" si="152"/>
        <v>0</v>
      </c>
      <c r="F460" s="15"/>
    </row>
    <row r="461" spans="1:6" x14ac:dyDescent="0.2">
      <c r="A461" s="15" t="s">
        <v>20</v>
      </c>
      <c r="B461" s="38">
        <f t="shared" ref="B461:E462" si="153">B503+B524+B545+B566+B587+B608+B650+B713+B776+B818+B839+B860+B671+B734+B755+B797+B482+B629+B692</f>
        <v>0</v>
      </c>
      <c r="C461" s="38">
        <v>0</v>
      </c>
      <c r="D461" s="38">
        <f t="shared" si="153"/>
        <v>0</v>
      </c>
      <c r="E461" s="50">
        <f t="shared" si="153"/>
        <v>0</v>
      </c>
      <c r="F461" s="15"/>
    </row>
    <row r="462" spans="1:6" x14ac:dyDescent="0.2">
      <c r="A462" s="15" t="s">
        <v>21</v>
      </c>
      <c r="B462" s="38">
        <f t="shared" si="153"/>
        <v>0</v>
      </c>
      <c r="C462" s="38">
        <v>0</v>
      </c>
      <c r="D462" s="38">
        <f t="shared" si="153"/>
        <v>0</v>
      </c>
      <c r="E462" s="50">
        <f t="shared" si="153"/>
        <v>0</v>
      </c>
      <c r="F462" s="15"/>
    </row>
    <row r="463" spans="1:6" ht="15.75" x14ac:dyDescent="0.25">
      <c r="A463" s="11" t="s">
        <v>22</v>
      </c>
      <c r="B463" s="39">
        <f t="shared" ref="B463" si="154">SUM(B460:B462)</f>
        <v>0</v>
      </c>
      <c r="C463" s="39">
        <v>0</v>
      </c>
      <c r="D463" s="39">
        <f t="shared" ref="D463" si="155">SUM(D460:D462)</f>
        <v>0</v>
      </c>
      <c r="E463" s="51">
        <f t="shared" ref="E463" si="156">SUM(E460:E462)</f>
        <v>0</v>
      </c>
      <c r="F463" s="15"/>
    </row>
    <row r="464" spans="1:6" ht="15.75" x14ac:dyDescent="0.25">
      <c r="A464" s="11" t="s">
        <v>23</v>
      </c>
      <c r="B464" s="39">
        <f t="shared" ref="B464" si="157">SUM(B463,B459,B454,B450)</f>
        <v>1597511.07</v>
      </c>
      <c r="C464" s="39">
        <v>783904</v>
      </c>
      <c r="D464" s="39">
        <f t="shared" ref="D464" si="158">SUM(D463,D459,D454,D450)</f>
        <v>1078067.54</v>
      </c>
      <c r="E464" s="51">
        <f t="shared" ref="E464" si="159">SUM(E463,E459,E454,E450)</f>
        <v>294163.53999999998</v>
      </c>
      <c r="F464" s="15"/>
    </row>
    <row r="465" spans="1:6" ht="16.5" thickBot="1" x14ac:dyDescent="0.3">
      <c r="A465" s="23" t="s">
        <v>24</v>
      </c>
      <c r="B465" s="12"/>
      <c r="C465" s="43"/>
      <c r="D465" s="43"/>
      <c r="E465" s="44"/>
      <c r="F465" s="15"/>
    </row>
    <row r="466" spans="1:6" ht="16.5" thickTop="1" x14ac:dyDescent="0.25">
      <c r="A466" s="24" t="s">
        <v>51</v>
      </c>
      <c r="B466" s="65" t="s">
        <v>184</v>
      </c>
      <c r="C466" s="65" t="s">
        <v>185</v>
      </c>
      <c r="D466" s="60" t="s">
        <v>185</v>
      </c>
      <c r="E466" s="61" t="s">
        <v>243</v>
      </c>
      <c r="F466" s="15"/>
    </row>
    <row r="467" spans="1:6" ht="15.75" x14ac:dyDescent="0.25">
      <c r="A467" s="19" t="s">
        <v>52</v>
      </c>
      <c r="B467" s="41" t="s">
        <v>244</v>
      </c>
      <c r="C467" s="41" t="s">
        <v>245</v>
      </c>
      <c r="D467" s="62" t="s">
        <v>245</v>
      </c>
      <c r="E467" s="34" t="s">
        <v>244</v>
      </c>
      <c r="F467" s="15"/>
    </row>
    <row r="468" spans="1:6" x14ac:dyDescent="0.2">
      <c r="A468" s="14" t="s">
        <v>6</v>
      </c>
      <c r="B468" s="20"/>
      <c r="C468" s="20">
        <v>47247</v>
      </c>
      <c r="D468" s="20"/>
      <c r="E468" s="47">
        <f>D468-C468</f>
        <v>-47247</v>
      </c>
      <c r="F468" s="15"/>
    </row>
    <row r="469" spans="1:6" x14ac:dyDescent="0.2">
      <c r="A469" s="15" t="s">
        <v>7</v>
      </c>
      <c r="B469" s="20"/>
      <c r="C469" s="20"/>
      <c r="D469" s="20"/>
      <c r="E469" s="47">
        <f>D469-C469</f>
        <v>0</v>
      </c>
      <c r="F469" s="15"/>
    </row>
    <row r="470" spans="1:6" x14ac:dyDescent="0.2">
      <c r="A470" s="15" t="s">
        <v>8</v>
      </c>
      <c r="B470" s="20"/>
      <c r="C470" s="20">
        <v>18899</v>
      </c>
      <c r="D470" s="20"/>
      <c r="E470" s="47">
        <f>D470-C470</f>
        <v>-18899</v>
      </c>
      <c r="F470" s="15"/>
    </row>
    <row r="471" spans="1:6" ht="15.75" x14ac:dyDescent="0.25">
      <c r="A471" s="11" t="s">
        <v>9</v>
      </c>
      <c r="B471" s="21">
        <f>SUM(B468:B470)</f>
        <v>0</v>
      </c>
      <c r="C471" s="21">
        <v>66146</v>
      </c>
      <c r="D471" s="21">
        <f>SUM(D468:D470)</f>
        <v>0</v>
      </c>
      <c r="E471" s="52">
        <f>SUM(E468:E470)</f>
        <v>-66146</v>
      </c>
      <c r="F471" s="15"/>
    </row>
    <row r="472" spans="1:6" x14ac:dyDescent="0.2">
      <c r="A472" s="15" t="s">
        <v>10</v>
      </c>
      <c r="B472" s="20"/>
      <c r="C472" s="20"/>
      <c r="D472" s="20"/>
      <c r="E472" s="47">
        <f>D472-C472</f>
        <v>0</v>
      </c>
      <c r="F472" s="15"/>
    </row>
    <row r="473" spans="1:6" x14ac:dyDescent="0.2">
      <c r="A473" s="15" t="s">
        <v>11</v>
      </c>
      <c r="B473" s="20"/>
      <c r="C473" s="20"/>
      <c r="D473" s="20"/>
      <c r="E473" s="47">
        <f>D473-C473</f>
        <v>0</v>
      </c>
      <c r="F473" s="15"/>
    </row>
    <row r="474" spans="1:6" x14ac:dyDescent="0.2">
      <c r="A474" s="15" t="s">
        <v>12</v>
      </c>
      <c r="B474" s="20"/>
      <c r="C474" s="20"/>
      <c r="D474" s="20"/>
      <c r="E474" s="47">
        <f>D474-C474</f>
        <v>0</v>
      </c>
      <c r="F474" s="15"/>
    </row>
    <row r="475" spans="1:6" ht="15.75" x14ac:dyDescent="0.25">
      <c r="A475" s="11" t="s">
        <v>13</v>
      </c>
      <c r="B475" s="21">
        <f>SUM(B472:B474)</f>
        <v>0</v>
      </c>
      <c r="C475" s="21">
        <v>0</v>
      </c>
      <c r="D475" s="21">
        <f>SUM(D472:D474)</f>
        <v>0</v>
      </c>
      <c r="E475" s="52">
        <f>SUM(E472:E474)</f>
        <v>0</v>
      </c>
      <c r="F475" s="15"/>
    </row>
    <row r="476" spans="1:6" x14ac:dyDescent="0.2">
      <c r="A476" s="15" t="s">
        <v>14</v>
      </c>
      <c r="B476" s="20"/>
      <c r="C476" s="20"/>
      <c r="D476" s="20"/>
      <c r="E476" s="47">
        <f>D476-C476</f>
        <v>0</v>
      </c>
      <c r="F476" s="15"/>
    </row>
    <row r="477" spans="1:6" x14ac:dyDescent="0.2">
      <c r="A477" s="15" t="s">
        <v>15</v>
      </c>
      <c r="B477" s="20"/>
      <c r="C477" s="20"/>
      <c r="D477" s="20"/>
      <c r="E477" s="47">
        <f>D477-C477</f>
        <v>0</v>
      </c>
      <c r="F477" s="15"/>
    </row>
    <row r="478" spans="1:6" x14ac:dyDescent="0.2">
      <c r="A478" s="15" t="s">
        <v>16</v>
      </c>
      <c r="B478" s="20"/>
      <c r="C478" s="20"/>
      <c r="D478" s="20"/>
      <c r="E478" s="47">
        <f>D478-C478</f>
        <v>0</v>
      </c>
      <c r="F478" s="15"/>
    </row>
    <row r="479" spans="1:6" x14ac:dyDescent="0.2">
      <c r="A479" s="15" t="s">
        <v>17</v>
      </c>
      <c r="B479" s="20"/>
      <c r="C479" s="20"/>
      <c r="D479" s="20"/>
      <c r="E479" s="47">
        <f>D479-C479</f>
        <v>0</v>
      </c>
      <c r="F479" s="15"/>
    </row>
    <row r="480" spans="1:6" ht="15.75" x14ac:dyDescent="0.25">
      <c r="A480" s="11" t="s">
        <v>18</v>
      </c>
      <c r="B480" s="21">
        <f>SUM(B476:B479)</f>
        <v>0</v>
      </c>
      <c r="C480" s="21">
        <v>0</v>
      </c>
      <c r="D480" s="21">
        <f>SUM(D476:D479)</f>
        <v>0</v>
      </c>
      <c r="E480" s="49">
        <f>SUM(E476:E479)</f>
        <v>0</v>
      </c>
      <c r="F480" s="15"/>
    </row>
    <row r="481" spans="1:6" x14ac:dyDescent="0.2">
      <c r="A481" s="15" t="s">
        <v>19</v>
      </c>
      <c r="B481" s="20"/>
      <c r="C481" s="20"/>
      <c r="D481" s="20"/>
      <c r="E481" s="47">
        <f>D481-C481</f>
        <v>0</v>
      </c>
      <c r="F481" s="15"/>
    </row>
    <row r="482" spans="1:6" x14ac:dyDescent="0.2">
      <c r="A482" s="15" t="s">
        <v>20</v>
      </c>
      <c r="B482" s="20"/>
      <c r="C482" s="20"/>
      <c r="D482" s="20"/>
      <c r="E482" s="47">
        <f>D482-C482</f>
        <v>0</v>
      </c>
      <c r="F482" s="15"/>
    </row>
    <row r="483" spans="1:6" x14ac:dyDescent="0.2">
      <c r="A483" s="15" t="s">
        <v>21</v>
      </c>
      <c r="B483" s="20"/>
      <c r="C483" s="20"/>
      <c r="D483" s="20"/>
      <c r="E483" s="47">
        <f>D483-C483</f>
        <v>0</v>
      </c>
      <c r="F483" s="15"/>
    </row>
    <row r="484" spans="1:6" ht="15.75" x14ac:dyDescent="0.25">
      <c r="A484" s="11" t="s">
        <v>22</v>
      </c>
      <c r="B484" s="21">
        <f>SUM(B481:B483)</f>
        <v>0</v>
      </c>
      <c r="C484" s="21">
        <v>0</v>
      </c>
      <c r="D484" s="21">
        <f>SUM(D481:D483)</f>
        <v>0</v>
      </c>
      <c r="E484" s="49">
        <f>SUM(E481:E483)</f>
        <v>0</v>
      </c>
      <c r="F484" s="15"/>
    </row>
    <row r="485" spans="1:6" ht="15.75" x14ac:dyDescent="0.25">
      <c r="A485" s="13" t="s">
        <v>23</v>
      </c>
      <c r="B485" s="21">
        <f>B471+B475+B480+B484</f>
        <v>0</v>
      </c>
      <c r="C485" s="21">
        <v>66146</v>
      </c>
      <c r="D485" s="21">
        <f>D471+D475+D480+D484</f>
        <v>0</v>
      </c>
      <c r="E485" s="53">
        <f>E471+E475+E480+E484</f>
        <v>-66146</v>
      </c>
      <c r="F485" s="15"/>
    </row>
    <row r="486" spans="1:6" ht="16.5" thickBot="1" x14ac:dyDescent="0.3">
      <c r="A486" s="23" t="s">
        <v>24</v>
      </c>
      <c r="B486" s="12"/>
      <c r="C486" s="43"/>
      <c r="D486" s="43"/>
      <c r="E486" s="44"/>
      <c r="F486" s="15"/>
    </row>
    <row r="487" spans="1:6" ht="16.5" thickTop="1" x14ac:dyDescent="0.25">
      <c r="A487" s="24" t="s">
        <v>45</v>
      </c>
      <c r="B487" s="65" t="s">
        <v>184</v>
      </c>
      <c r="C487" s="65" t="s">
        <v>185</v>
      </c>
      <c r="D487" s="60" t="s">
        <v>185</v>
      </c>
      <c r="E487" s="61" t="s">
        <v>243</v>
      </c>
      <c r="F487" s="15"/>
    </row>
    <row r="488" spans="1:6" ht="15.75" x14ac:dyDescent="0.25">
      <c r="A488" s="19" t="s">
        <v>46</v>
      </c>
      <c r="B488" s="41" t="s">
        <v>244</v>
      </c>
      <c r="C488" s="41" t="s">
        <v>245</v>
      </c>
      <c r="D488" s="62" t="s">
        <v>245</v>
      </c>
      <c r="E488" s="34" t="s">
        <v>244</v>
      </c>
      <c r="F488" s="15"/>
    </row>
    <row r="489" spans="1:6" x14ac:dyDescent="0.2">
      <c r="A489" s="14" t="s">
        <v>6</v>
      </c>
      <c r="B489" s="20">
        <v>73869.37</v>
      </c>
      <c r="C489" s="20">
        <v>48061</v>
      </c>
      <c r="D489" s="20">
        <v>49328</v>
      </c>
      <c r="E489" s="47">
        <f>D489-C489</f>
        <v>1267</v>
      </c>
      <c r="F489" s="15"/>
    </row>
    <row r="490" spans="1:6" x14ac:dyDescent="0.2">
      <c r="A490" s="15" t="s">
        <v>7</v>
      </c>
      <c r="B490" s="20"/>
      <c r="C490" s="20"/>
      <c r="D490" s="20"/>
      <c r="E490" s="47">
        <f>D490-C490</f>
        <v>0</v>
      </c>
      <c r="F490" s="15"/>
    </row>
    <row r="491" spans="1:6" x14ac:dyDescent="0.2">
      <c r="A491" s="15" t="s">
        <v>8</v>
      </c>
      <c r="B491" s="20">
        <v>32468.66</v>
      </c>
      <c r="C491" s="20">
        <v>19224</v>
      </c>
      <c r="D491" s="20">
        <v>19731.2</v>
      </c>
      <c r="E491" s="47">
        <f>D491-C491</f>
        <v>507.20000000000073</v>
      </c>
      <c r="F491" s="15"/>
    </row>
    <row r="492" spans="1:6" ht="15.75" x14ac:dyDescent="0.25">
      <c r="A492" s="11" t="s">
        <v>9</v>
      </c>
      <c r="B492" s="21">
        <f>SUM(B489:B491)</f>
        <v>106338.03</v>
      </c>
      <c r="C492" s="21">
        <v>67285</v>
      </c>
      <c r="D492" s="21">
        <f>SUM(D489:D491)</f>
        <v>69059.199999999997</v>
      </c>
      <c r="E492" s="52">
        <f>SUM(E489:E491)</f>
        <v>1774.2000000000007</v>
      </c>
      <c r="F492" s="15"/>
    </row>
    <row r="493" spans="1:6" x14ac:dyDescent="0.2">
      <c r="A493" s="15" t="s">
        <v>10</v>
      </c>
      <c r="B493" s="20"/>
      <c r="C493" s="20"/>
      <c r="D493" s="20"/>
      <c r="E493" s="47">
        <f>D493-C493</f>
        <v>0</v>
      </c>
      <c r="F493" s="15"/>
    </row>
    <row r="494" spans="1:6" x14ac:dyDescent="0.2">
      <c r="A494" s="15" t="s">
        <v>11</v>
      </c>
      <c r="B494" s="20"/>
      <c r="C494" s="20"/>
      <c r="D494" s="20"/>
      <c r="E494" s="47">
        <f>D494-C494</f>
        <v>0</v>
      </c>
      <c r="F494" s="15"/>
    </row>
    <row r="495" spans="1:6" x14ac:dyDescent="0.2">
      <c r="A495" s="15" t="s">
        <v>12</v>
      </c>
      <c r="B495" s="20"/>
      <c r="C495" s="20"/>
      <c r="D495" s="20"/>
      <c r="E495" s="47">
        <f>D495-C495</f>
        <v>0</v>
      </c>
      <c r="F495" s="15"/>
    </row>
    <row r="496" spans="1:6" ht="15.75" x14ac:dyDescent="0.25">
      <c r="A496" s="11" t="s">
        <v>13</v>
      </c>
      <c r="B496" s="21">
        <f>SUM(B493:B495)</f>
        <v>0</v>
      </c>
      <c r="C496" s="21">
        <v>0</v>
      </c>
      <c r="D496" s="21">
        <f>SUM(D493:D495)</f>
        <v>0</v>
      </c>
      <c r="E496" s="52">
        <f>SUM(E493:E495)</f>
        <v>0</v>
      </c>
      <c r="F496" s="15"/>
    </row>
    <row r="497" spans="1:6" x14ac:dyDescent="0.2">
      <c r="A497" s="15" t="s">
        <v>14</v>
      </c>
      <c r="B497" s="20"/>
      <c r="C497" s="20"/>
      <c r="D497" s="20"/>
      <c r="E497" s="47">
        <f>D497-C497</f>
        <v>0</v>
      </c>
      <c r="F497" s="15"/>
    </row>
    <row r="498" spans="1:6" x14ac:dyDescent="0.2">
      <c r="A498" s="15" t="s">
        <v>15</v>
      </c>
      <c r="B498" s="20"/>
      <c r="C498" s="20"/>
      <c r="D498" s="20"/>
      <c r="E498" s="47">
        <f>D498-C498</f>
        <v>0</v>
      </c>
      <c r="F498" s="15"/>
    </row>
    <row r="499" spans="1:6" x14ac:dyDescent="0.2">
      <c r="A499" s="15" t="s">
        <v>16</v>
      </c>
      <c r="B499" s="20"/>
      <c r="C499" s="20"/>
      <c r="D499" s="20"/>
      <c r="E499" s="47">
        <f>D499-C499</f>
        <v>0</v>
      </c>
      <c r="F499" s="15"/>
    </row>
    <row r="500" spans="1:6" x14ac:dyDescent="0.2">
      <c r="A500" s="15" t="s">
        <v>17</v>
      </c>
      <c r="B500" s="20"/>
      <c r="C500" s="20"/>
      <c r="D500" s="20"/>
      <c r="E500" s="47">
        <f>D500-C500</f>
        <v>0</v>
      </c>
      <c r="F500" s="15"/>
    </row>
    <row r="501" spans="1:6" ht="15.75" x14ac:dyDescent="0.25">
      <c r="A501" s="11" t="s">
        <v>18</v>
      </c>
      <c r="B501" s="21">
        <f>SUM(B497:B500)</f>
        <v>0</v>
      </c>
      <c r="C501" s="21">
        <v>0</v>
      </c>
      <c r="D501" s="21">
        <f>SUM(D497:D500)</f>
        <v>0</v>
      </c>
      <c r="E501" s="49">
        <f>SUM(E497:E500)</f>
        <v>0</v>
      </c>
      <c r="F501" s="15"/>
    </row>
    <row r="502" spans="1:6" x14ac:dyDescent="0.2">
      <c r="A502" s="15" t="s">
        <v>19</v>
      </c>
      <c r="B502" s="20"/>
      <c r="C502" s="20"/>
      <c r="D502" s="20"/>
      <c r="E502" s="47">
        <f>D502-C502</f>
        <v>0</v>
      </c>
      <c r="F502" s="15"/>
    </row>
    <row r="503" spans="1:6" x14ac:dyDescent="0.2">
      <c r="A503" s="15" t="s">
        <v>20</v>
      </c>
      <c r="B503" s="20"/>
      <c r="C503" s="20"/>
      <c r="D503" s="20"/>
      <c r="E503" s="47">
        <f>D503-C503</f>
        <v>0</v>
      </c>
      <c r="F503" s="15"/>
    </row>
    <row r="504" spans="1:6" x14ac:dyDescent="0.2">
      <c r="A504" s="15" t="s">
        <v>21</v>
      </c>
      <c r="B504" s="20"/>
      <c r="C504" s="20"/>
      <c r="D504" s="20"/>
      <c r="E504" s="47">
        <f>D504-C504</f>
        <v>0</v>
      </c>
      <c r="F504" s="15"/>
    </row>
    <row r="505" spans="1:6" ht="15.75" x14ac:dyDescent="0.25">
      <c r="A505" s="11" t="s">
        <v>22</v>
      </c>
      <c r="B505" s="21">
        <f>SUM(B502:B504)</f>
        <v>0</v>
      </c>
      <c r="C505" s="21">
        <v>0</v>
      </c>
      <c r="D505" s="21">
        <f>SUM(D502:D504)</f>
        <v>0</v>
      </c>
      <c r="E505" s="49">
        <f>SUM(E502:E504)</f>
        <v>0</v>
      </c>
      <c r="F505" s="15"/>
    </row>
    <row r="506" spans="1:6" ht="15.75" x14ac:dyDescent="0.25">
      <c r="A506" s="13" t="s">
        <v>23</v>
      </c>
      <c r="B506" s="21">
        <f>B492+B496+B501+B505</f>
        <v>106338.03</v>
      </c>
      <c r="C506" s="21">
        <v>67285</v>
      </c>
      <c r="D506" s="21">
        <f>D492+D496+D501+D505</f>
        <v>69059.199999999997</v>
      </c>
      <c r="E506" s="53">
        <f>E492+E496+E501+E505</f>
        <v>1774.2000000000007</v>
      </c>
      <c r="F506" s="15"/>
    </row>
    <row r="507" spans="1:6" ht="16.5" thickBot="1" x14ac:dyDescent="0.3">
      <c r="A507" s="23" t="s">
        <v>24</v>
      </c>
      <c r="B507" s="12"/>
      <c r="C507" s="43"/>
      <c r="D507" s="43"/>
      <c r="E507" s="44"/>
      <c r="F507" s="15"/>
    </row>
    <row r="508" spans="1:6" ht="16.5" thickTop="1" x14ac:dyDescent="0.25">
      <c r="A508" s="24" t="s">
        <v>47</v>
      </c>
      <c r="B508" s="65" t="s">
        <v>184</v>
      </c>
      <c r="C508" s="65" t="s">
        <v>185</v>
      </c>
      <c r="D508" s="60" t="s">
        <v>185</v>
      </c>
      <c r="E508" s="61" t="s">
        <v>243</v>
      </c>
      <c r="F508" s="15"/>
    </row>
    <row r="509" spans="1:6" ht="15.75" x14ac:dyDescent="0.25">
      <c r="A509" s="19" t="s">
        <v>48</v>
      </c>
      <c r="B509" s="41" t="s">
        <v>244</v>
      </c>
      <c r="C509" s="41" t="s">
        <v>245</v>
      </c>
      <c r="D509" s="62" t="s">
        <v>245</v>
      </c>
      <c r="E509" s="34" t="s">
        <v>244</v>
      </c>
      <c r="F509" s="15"/>
    </row>
    <row r="510" spans="1:6" x14ac:dyDescent="0.2">
      <c r="A510" s="14" t="s">
        <v>6</v>
      </c>
      <c r="B510" s="20">
        <v>126065.46</v>
      </c>
      <c r="C510" s="20">
        <v>47999</v>
      </c>
      <c r="D510" s="20">
        <v>49328</v>
      </c>
      <c r="E510" s="47">
        <f>D510-C510</f>
        <v>1329</v>
      </c>
      <c r="F510" s="15"/>
    </row>
    <row r="511" spans="1:6" x14ac:dyDescent="0.2">
      <c r="A511" s="15" t="s">
        <v>7</v>
      </c>
      <c r="B511" s="20"/>
      <c r="C511" s="20"/>
      <c r="D511" s="20"/>
      <c r="E511" s="47">
        <f>D511-C511</f>
        <v>0</v>
      </c>
      <c r="F511" s="15"/>
    </row>
    <row r="512" spans="1:6" x14ac:dyDescent="0.2">
      <c r="A512" s="15" t="s">
        <v>8</v>
      </c>
      <c r="B512" s="20">
        <v>34872.239999999998</v>
      </c>
      <c r="C512" s="20">
        <v>19199</v>
      </c>
      <c r="D512" s="20">
        <v>19600</v>
      </c>
      <c r="E512" s="47">
        <f>D512-C512</f>
        <v>401</v>
      </c>
      <c r="F512" s="15"/>
    </row>
    <row r="513" spans="1:6" ht="15.75" x14ac:dyDescent="0.25">
      <c r="A513" s="11" t="s">
        <v>9</v>
      </c>
      <c r="B513" s="21">
        <f>SUM(B510:B512)</f>
        <v>160937.70000000001</v>
      </c>
      <c r="C513" s="21">
        <v>67198</v>
      </c>
      <c r="D513" s="21">
        <f>SUM(D510:D512)</f>
        <v>68928</v>
      </c>
      <c r="E513" s="52">
        <f>SUM(E510:E512)</f>
        <v>1730</v>
      </c>
      <c r="F513" s="15"/>
    </row>
    <row r="514" spans="1:6" x14ac:dyDescent="0.2">
      <c r="A514" s="15" t="s">
        <v>10</v>
      </c>
      <c r="B514" s="20"/>
      <c r="C514" s="20"/>
      <c r="D514" s="20"/>
      <c r="E514" s="47">
        <f>D514-C514</f>
        <v>0</v>
      </c>
      <c r="F514" s="15"/>
    </row>
    <row r="515" spans="1:6" x14ac:dyDescent="0.2">
      <c r="A515" s="15" t="s">
        <v>11</v>
      </c>
      <c r="B515" s="20"/>
      <c r="C515" s="20"/>
      <c r="D515" s="20"/>
      <c r="E515" s="47">
        <f>D515-C515</f>
        <v>0</v>
      </c>
      <c r="F515" s="15"/>
    </row>
    <row r="516" spans="1:6" x14ac:dyDescent="0.2">
      <c r="A516" s="15" t="s">
        <v>12</v>
      </c>
      <c r="B516" s="20"/>
      <c r="C516" s="20"/>
      <c r="D516" s="20"/>
      <c r="E516" s="47">
        <f>D516-C516</f>
        <v>0</v>
      </c>
      <c r="F516" s="15"/>
    </row>
    <row r="517" spans="1:6" ht="15.75" x14ac:dyDescent="0.25">
      <c r="A517" s="11" t="s">
        <v>13</v>
      </c>
      <c r="B517" s="21">
        <f>SUM(B514:B516)</f>
        <v>0</v>
      </c>
      <c r="C517" s="21">
        <v>0</v>
      </c>
      <c r="D517" s="21">
        <f>SUM(D514:D516)</f>
        <v>0</v>
      </c>
      <c r="E517" s="52">
        <f>SUM(E514:E516)</f>
        <v>0</v>
      </c>
      <c r="F517" s="15"/>
    </row>
    <row r="518" spans="1:6" x14ac:dyDescent="0.2">
      <c r="A518" s="15" t="s">
        <v>14</v>
      </c>
      <c r="B518" s="20"/>
      <c r="C518" s="20"/>
      <c r="D518" s="20"/>
      <c r="E518" s="47">
        <f>D518-C518</f>
        <v>0</v>
      </c>
      <c r="F518" s="15"/>
    </row>
    <row r="519" spans="1:6" x14ac:dyDescent="0.2">
      <c r="A519" s="15" t="s">
        <v>15</v>
      </c>
      <c r="B519" s="20"/>
      <c r="C519" s="20"/>
      <c r="D519" s="20"/>
      <c r="E519" s="47">
        <f>D519-C519</f>
        <v>0</v>
      </c>
      <c r="F519" s="15"/>
    </row>
    <row r="520" spans="1:6" x14ac:dyDescent="0.2">
      <c r="A520" s="15" t="s">
        <v>16</v>
      </c>
      <c r="B520" s="20"/>
      <c r="C520" s="20"/>
      <c r="D520" s="20"/>
      <c r="E520" s="47">
        <f>D520-C520</f>
        <v>0</v>
      </c>
      <c r="F520" s="15"/>
    </row>
    <row r="521" spans="1:6" x14ac:dyDescent="0.2">
      <c r="A521" s="15" t="s">
        <v>17</v>
      </c>
      <c r="B521" s="20"/>
      <c r="C521" s="20"/>
      <c r="D521" s="20"/>
      <c r="E521" s="47">
        <f>D521-C521</f>
        <v>0</v>
      </c>
      <c r="F521" s="15"/>
    </row>
    <row r="522" spans="1:6" ht="15.75" x14ac:dyDescent="0.25">
      <c r="A522" s="11" t="s">
        <v>18</v>
      </c>
      <c r="B522" s="21">
        <f>SUM(B518:B521)</f>
        <v>0</v>
      </c>
      <c r="C522" s="21">
        <v>0</v>
      </c>
      <c r="D522" s="21">
        <f>SUM(D518:D521)</f>
        <v>0</v>
      </c>
      <c r="E522" s="49">
        <f>SUM(E518:E521)</f>
        <v>0</v>
      </c>
      <c r="F522" s="15"/>
    </row>
    <row r="523" spans="1:6" x14ac:dyDescent="0.2">
      <c r="A523" s="15" t="s">
        <v>19</v>
      </c>
      <c r="B523" s="20"/>
      <c r="C523" s="20"/>
      <c r="D523" s="20"/>
      <c r="E523" s="47">
        <f>D523-C523</f>
        <v>0</v>
      </c>
      <c r="F523" s="15"/>
    </row>
    <row r="524" spans="1:6" x14ac:dyDescent="0.2">
      <c r="A524" s="15" t="s">
        <v>20</v>
      </c>
      <c r="B524" s="20"/>
      <c r="C524" s="20"/>
      <c r="D524" s="20"/>
      <c r="E524" s="47">
        <f>D524-C524</f>
        <v>0</v>
      </c>
      <c r="F524" s="15"/>
    </row>
    <row r="525" spans="1:6" x14ac:dyDescent="0.2">
      <c r="A525" s="15" t="s">
        <v>21</v>
      </c>
      <c r="B525" s="20"/>
      <c r="C525" s="20"/>
      <c r="D525" s="20"/>
      <c r="E525" s="47">
        <f>D525-C525</f>
        <v>0</v>
      </c>
      <c r="F525" s="15"/>
    </row>
    <row r="526" spans="1:6" ht="15.75" x14ac:dyDescent="0.25">
      <c r="A526" s="11" t="s">
        <v>22</v>
      </c>
      <c r="B526" s="21">
        <f>SUM(B523:B525)</f>
        <v>0</v>
      </c>
      <c r="C526" s="21">
        <v>0</v>
      </c>
      <c r="D526" s="21">
        <f>SUM(D523:D525)</f>
        <v>0</v>
      </c>
      <c r="E526" s="49">
        <f>SUM(E523:E525)</f>
        <v>0</v>
      </c>
      <c r="F526" s="15"/>
    </row>
    <row r="527" spans="1:6" ht="15.75" x14ac:dyDescent="0.25">
      <c r="A527" s="13" t="s">
        <v>23</v>
      </c>
      <c r="B527" s="21">
        <f>B513+B517+B522+B526</f>
        <v>160937.70000000001</v>
      </c>
      <c r="C527" s="21">
        <v>67198</v>
      </c>
      <c r="D527" s="21">
        <f>D513+D517+D522+D526</f>
        <v>68928</v>
      </c>
      <c r="E527" s="53">
        <f>E513+E517+E522+E526</f>
        <v>1730</v>
      </c>
      <c r="F527" s="15"/>
    </row>
    <row r="528" spans="1:6" ht="16.5" thickBot="1" x14ac:dyDescent="0.3">
      <c r="A528" s="23" t="s">
        <v>24</v>
      </c>
      <c r="B528" s="12"/>
      <c r="C528" s="43"/>
      <c r="D528" s="43"/>
      <c r="E528" s="44"/>
      <c r="F528" s="15"/>
    </row>
    <row r="529" spans="1:6" ht="16.5" thickTop="1" x14ac:dyDescent="0.25">
      <c r="A529" s="24" t="s">
        <v>49</v>
      </c>
      <c r="B529" s="65" t="s">
        <v>184</v>
      </c>
      <c r="C529" s="65" t="s">
        <v>185</v>
      </c>
      <c r="D529" s="60" t="s">
        <v>185</v>
      </c>
      <c r="E529" s="61" t="s">
        <v>243</v>
      </c>
      <c r="F529" s="15"/>
    </row>
    <row r="530" spans="1:6" ht="15.75" x14ac:dyDescent="0.25">
      <c r="A530" s="19" t="s">
        <v>50</v>
      </c>
      <c r="B530" s="41" t="s">
        <v>244</v>
      </c>
      <c r="C530" s="41" t="s">
        <v>245</v>
      </c>
      <c r="D530" s="62" t="s">
        <v>245</v>
      </c>
      <c r="E530" s="34" t="s">
        <v>244</v>
      </c>
      <c r="F530" s="15"/>
    </row>
    <row r="531" spans="1:6" x14ac:dyDescent="0.2">
      <c r="A531" s="14" t="s">
        <v>6</v>
      </c>
      <c r="B531" s="20">
        <v>206941.03</v>
      </c>
      <c r="C531" s="20">
        <v>100862</v>
      </c>
      <c r="D531" s="20">
        <v>155408</v>
      </c>
      <c r="E531" s="47">
        <f>D531-C531</f>
        <v>54546</v>
      </c>
      <c r="F531" s="15"/>
    </row>
    <row r="532" spans="1:6" x14ac:dyDescent="0.2">
      <c r="A532" s="15" t="s">
        <v>7</v>
      </c>
      <c r="B532" s="20"/>
      <c r="C532" s="20"/>
      <c r="D532" s="20"/>
      <c r="E532" s="47">
        <f>D532-C532</f>
        <v>0</v>
      </c>
      <c r="F532" s="15"/>
    </row>
    <row r="533" spans="1:6" x14ac:dyDescent="0.2">
      <c r="A533" s="15" t="s">
        <v>8</v>
      </c>
      <c r="B533" s="20">
        <v>63903.59</v>
      </c>
      <c r="C533" s="20">
        <v>40345</v>
      </c>
      <c r="D533" s="20">
        <v>61747.199999999997</v>
      </c>
      <c r="E533" s="47">
        <f>D533-C533</f>
        <v>21402.199999999997</v>
      </c>
      <c r="F533" s="15"/>
    </row>
    <row r="534" spans="1:6" ht="15.75" x14ac:dyDescent="0.25">
      <c r="A534" s="11" t="s">
        <v>9</v>
      </c>
      <c r="B534" s="21">
        <f>SUM(B531:B533)</f>
        <v>270844.62</v>
      </c>
      <c r="C534" s="21">
        <v>141207</v>
      </c>
      <c r="D534" s="21">
        <f>SUM(D531:D533)</f>
        <v>217155.20000000001</v>
      </c>
      <c r="E534" s="52">
        <f>SUM(E531:E533)</f>
        <v>75948.2</v>
      </c>
      <c r="F534" s="15"/>
    </row>
    <row r="535" spans="1:6" x14ac:dyDescent="0.2">
      <c r="A535" s="15" t="s">
        <v>10</v>
      </c>
      <c r="B535" s="20"/>
      <c r="C535" s="20"/>
      <c r="D535" s="20"/>
      <c r="E535" s="47">
        <f>D535-C535</f>
        <v>0</v>
      </c>
      <c r="F535" s="15"/>
    </row>
    <row r="536" spans="1:6" x14ac:dyDescent="0.2">
      <c r="A536" s="15" t="s">
        <v>11</v>
      </c>
      <c r="B536" s="20"/>
      <c r="C536" s="20"/>
      <c r="D536" s="20"/>
      <c r="E536" s="47">
        <f>D536-C536</f>
        <v>0</v>
      </c>
      <c r="F536" s="15"/>
    </row>
    <row r="537" spans="1:6" x14ac:dyDescent="0.2">
      <c r="A537" s="15" t="s">
        <v>12</v>
      </c>
      <c r="B537" s="20"/>
      <c r="C537" s="20"/>
      <c r="D537" s="20"/>
      <c r="E537" s="47">
        <f>D537-C537</f>
        <v>0</v>
      </c>
      <c r="F537" s="15"/>
    </row>
    <row r="538" spans="1:6" ht="15.75" x14ac:dyDescent="0.25">
      <c r="A538" s="11" t="s">
        <v>13</v>
      </c>
      <c r="B538" s="21">
        <f>SUM(B535:B537)</f>
        <v>0</v>
      </c>
      <c r="C538" s="21">
        <v>0</v>
      </c>
      <c r="D538" s="21">
        <f>SUM(D535:D537)</f>
        <v>0</v>
      </c>
      <c r="E538" s="52">
        <f>SUM(E535:E537)</f>
        <v>0</v>
      </c>
      <c r="F538" s="15"/>
    </row>
    <row r="539" spans="1:6" x14ac:dyDescent="0.2">
      <c r="A539" s="15" t="s">
        <v>14</v>
      </c>
      <c r="B539" s="20"/>
      <c r="C539" s="20"/>
      <c r="D539" s="20"/>
      <c r="E539" s="47">
        <f>D539-C539</f>
        <v>0</v>
      </c>
      <c r="F539" s="15"/>
    </row>
    <row r="540" spans="1:6" x14ac:dyDescent="0.2">
      <c r="A540" s="15" t="s">
        <v>15</v>
      </c>
      <c r="B540" s="20"/>
      <c r="C540" s="20"/>
      <c r="D540" s="20"/>
      <c r="E540" s="47">
        <f>D540-C540</f>
        <v>0</v>
      </c>
      <c r="F540" s="15"/>
    </row>
    <row r="541" spans="1:6" x14ac:dyDescent="0.2">
      <c r="A541" s="15" t="s">
        <v>16</v>
      </c>
      <c r="B541" s="20"/>
      <c r="C541" s="20"/>
      <c r="D541" s="20"/>
      <c r="E541" s="47">
        <f>D541-C541</f>
        <v>0</v>
      </c>
      <c r="F541" s="15"/>
    </row>
    <row r="542" spans="1:6" x14ac:dyDescent="0.2">
      <c r="A542" s="15" t="s">
        <v>17</v>
      </c>
      <c r="B542" s="20"/>
      <c r="C542" s="20"/>
      <c r="D542" s="20"/>
      <c r="E542" s="47">
        <f>D542-C542</f>
        <v>0</v>
      </c>
      <c r="F542" s="15"/>
    </row>
    <row r="543" spans="1:6" ht="15.75" x14ac:dyDescent="0.25">
      <c r="A543" s="11" t="s">
        <v>18</v>
      </c>
      <c r="B543" s="21">
        <f>SUM(B539:B542)</f>
        <v>0</v>
      </c>
      <c r="C543" s="21">
        <v>0</v>
      </c>
      <c r="D543" s="21">
        <f>SUM(D539:D542)</f>
        <v>0</v>
      </c>
      <c r="E543" s="49">
        <f>SUM(E539:E542)</f>
        <v>0</v>
      </c>
      <c r="F543" s="15"/>
    </row>
    <row r="544" spans="1:6" x14ac:dyDescent="0.2">
      <c r="A544" s="15" t="s">
        <v>19</v>
      </c>
      <c r="B544" s="20"/>
      <c r="C544" s="20"/>
      <c r="D544" s="20"/>
      <c r="E544" s="47">
        <f>D544-C544</f>
        <v>0</v>
      </c>
      <c r="F544" s="15"/>
    </row>
    <row r="545" spans="1:6" x14ac:dyDescent="0.2">
      <c r="A545" s="15" t="s">
        <v>20</v>
      </c>
      <c r="B545" s="20"/>
      <c r="C545" s="20"/>
      <c r="D545" s="20"/>
      <c r="E545" s="47">
        <f>D545-C545</f>
        <v>0</v>
      </c>
      <c r="F545" s="15"/>
    </row>
    <row r="546" spans="1:6" x14ac:dyDescent="0.2">
      <c r="A546" s="15" t="s">
        <v>21</v>
      </c>
      <c r="B546" s="20"/>
      <c r="C546" s="20"/>
      <c r="D546" s="20"/>
      <c r="E546" s="47">
        <f>D546-C546</f>
        <v>0</v>
      </c>
      <c r="F546" s="15"/>
    </row>
    <row r="547" spans="1:6" ht="15.75" x14ac:dyDescent="0.25">
      <c r="A547" s="11" t="s">
        <v>22</v>
      </c>
      <c r="B547" s="21">
        <f>SUM(B544:B546)</f>
        <v>0</v>
      </c>
      <c r="C547" s="21">
        <v>0</v>
      </c>
      <c r="D547" s="21">
        <f>SUM(D544:D546)</f>
        <v>0</v>
      </c>
      <c r="E547" s="49">
        <f>SUM(E544:E546)</f>
        <v>0</v>
      </c>
      <c r="F547" s="15"/>
    </row>
    <row r="548" spans="1:6" ht="15.75" x14ac:dyDescent="0.25">
      <c r="A548" s="13" t="s">
        <v>23</v>
      </c>
      <c r="B548" s="21">
        <f>B534+B538+B543+B547</f>
        <v>270844.62</v>
      </c>
      <c r="C548" s="21">
        <v>141207</v>
      </c>
      <c r="D548" s="21">
        <f>D534+D538+D543+D547</f>
        <v>217155.20000000001</v>
      </c>
      <c r="E548" s="53">
        <f>E534+E538+E543+E547</f>
        <v>75948.2</v>
      </c>
      <c r="F548" s="15"/>
    </row>
    <row r="549" spans="1:6" ht="16.5" thickBot="1" x14ac:dyDescent="0.3">
      <c r="A549" s="23" t="s">
        <v>24</v>
      </c>
      <c r="B549" s="12"/>
      <c r="C549" s="43"/>
      <c r="D549" s="43"/>
      <c r="E549" s="44"/>
      <c r="F549" s="15"/>
    </row>
    <row r="550" spans="1:6" ht="16.5" thickTop="1" x14ac:dyDescent="0.25">
      <c r="A550" s="24" t="s">
        <v>51</v>
      </c>
      <c r="B550" s="65" t="s">
        <v>184</v>
      </c>
      <c r="C550" s="65" t="s">
        <v>185</v>
      </c>
      <c r="D550" s="60" t="s">
        <v>185</v>
      </c>
      <c r="E550" s="61" t="s">
        <v>243</v>
      </c>
      <c r="F550" s="15"/>
    </row>
    <row r="551" spans="1:6" ht="15.75" x14ac:dyDescent="0.25">
      <c r="A551" s="19" t="s">
        <v>52</v>
      </c>
      <c r="B551" s="41" t="s">
        <v>244</v>
      </c>
      <c r="C551" s="41" t="s">
        <v>245</v>
      </c>
      <c r="D551" s="62" t="s">
        <v>245</v>
      </c>
      <c r="E551" s="34" t="s">
        <v>244</v>
      </c>
      <c r="F551" s="15"/>
    </row>
    <row r="552" spans="1:6" x14ac:dyDescent="0.2">
      <c r="A552" s="15" t="s">
        <v>6</v>
      </c>
      <c r="B552" s="20">
        <v>76462.880000000005</v>
      </c>
      <c r="C552" s="20"/>
      <c r="D552" s="20">
        <v>49328</v>
      </c>
      <c r="E552" s="47">
        <f>D552-C552</f>
        <v>49328</v>
      </c>
      <c r="F552" s="15"/>
    </row>
    <row r="553" spans="1:6" x14ac:dyDescent="0.2">
      <c r="A553" s="15" t="s">
        <v>7</v>
      </c>
      <c r="B553" s="20"/>
      <c r="C553" s="20"/>
      <c r="D553" s="20"/>
      <c r="E553" s="47">
        <f>D553-C553</f>
        <v>0</v>
      </c>
      <c r="F553" s="15"/>
    </row>
    <row r="554" spans="1:6" x14ac:dyDescent="0.2">
      <c r="A554" s="15" t="s">
        <v>8</v>
      </c>
      <c r="B554" s="20">
        <v>28006.02</v>
      </c>
      <c r="C554" s="20"/>
      <c r="D554" s="20">
        <v>19731.2</v>
      </c>
      <c r="E554" s="47">
        <f>D554-C554</f>
        <v>19731.2</v>
      </c>
      <c r="F554" s="15"/>
    </row>
    <row r="555" spans="1:6" ht="15.75" x14ac:dyDescent="0.25">
      <c r="A555" s="11" t="s">
        <v>9</v>
      </c>
      <c r="B555" s="21">
        <f>SUM(B552:B554)</f>
        <v>104468.90000000001</v>
      </c>
      <c r="C555" s="21">
        <v>0</v>
      </c>
      <c r="D555" s="21">
        <f>SUM(D552:D554)</f>
        <v>69059.199999999997</v>
      </c>
      <c r="E555" s="52">
        <f>SUM(E552:E554)</f>
        <v>69059.199999999997</v>
      </c>
      <c r="F555" s="15"/>
    </row>
    <row r="556" spans="1:6" x14ac:dyDescent="0.2">
      <c r="A556" s="15" t="s">
        <v>10</v>
      </c>
      <c r="B556" s="20"/>
      <c r="C556" s="20"/>
      <c r="D556" s="20"/>
      <c r="E556" s="47">
        <f>D556-C556</f>
        <v>0</v>
      </c>
      <c r="F556" s="15"/>
    </row>
    <row r="557" spans="1:6" x14ac:dyDescent="0.2">
      <c r="A557" s="15" t="s">
        <v>11</v>
      </c>
      <c r="B557" s="20"/>
      <c r="C557" s="20"/>
      <c r="D557" s="20"/>
      <c r="E557" s="47">
        <f>D557-C557</f>
        <v>0</v>
      </c>
      <c r="F557" s="15"/>
    </row>
    <row r="558" spans="1:6" x14ac:dyDescent="0.2">
      <c r="A558" s="15" t="s">
        <v>12</v>
      </c>
      <c r="B558" s="20"/>
      <c r="C558" s="20"/>
      <c r="D558" s="20"/>
      <c r="E558" s="47">
        <f>D558-C558</f>
        <v>0</v>
      </c>
      <c r="F558" s="15"/>
    </row>
    <row r="559" spans="1:6" ht="15.75" x14ac:dyDescent="0.25">
      <c r="A559" s="11" t="s">
        <v>13</v>
      </c>
      <c r="B559" s="21">
        <f>SUM(B556:B558)</f>
        <v>0</v>
      </c>
      <c r="C559" s="21">
        <v>0</v>
      </c>
      <c r="D559" s="21">
        <f>SUM(D556:D558)</f>
        <v>0</v>
      </c>
      <c r="E559" s="52">
        <f>SUM(E556:E558)</f>
        <v>0</v>
      </c>
      <c r="F559" s="15"/>
    </row>
    <row r="560" spans="1:6" x14ac:dyDescent="0.2">
      <c r="A560" s="15" t="s">
        <v>14</v>
      </c>
      <c r="B560" s="20"/>
      <c r="C560" s="20"/>
      <c r="D560" s="20"/>
      <c r="E560" s="47">
        <f>D560-C560</f>
        <v>0</v>
      </c>
      <c r="F560" s="15"/>
    </row>
    <row r="561" spans="1:6" x14ac:dyDescent="0.2">
      <c r="A561" s="15" t="s">
        <v>15</v>
      </c>
      <c r="B561" s="20"/>
      <c r="C561" s="20"/>
      <c r="D561" s="20"/>
      <c r="E561" s="47">
        <f>D561-C561</f>
        <v>0</v>
      </c>
      <c r="F561" s="15"/>
    </row>
    <row r="562" spans="1:6" x14ac:dyDescent="0.2">
      <c r="A562" s="15" t="s">
        <v>16</v>
      </c>
      <c r="B562" s="20"/>
      <c r="C562" s="20"/>
      <c r="D562" s="20"/>
      <c r="E562" s="47">
        <f>D562-C562</f>
        <v>0</v>
      </c>
      <c r="F562" s="15"/>
    </row>
    <row r="563" spans="1:6" x14ac:dyDescent="0.2">
      <c r="A563" s="15" t="s">
        <v>17</v>
      </c>
      <c r="B563" s="20"/>
      <c r="C563" s="20"/>
      <c r="D563" s="20"/>
      <c r="E563" s="47">
        <f>D563-C563</f>
        <v>0</v>
      </c>
      <c r="F563" s="15"/>
    </row>
    <row r="564" spans="1:6" ht="15.75" x14ac:dyDescent="0.25">
      <c r="A564" s="11" t="s">
        <v>18</v>
      </c>
      <c r="B564" s="21">
        <f>SUM(B560:B563)</f>
        <v>0</v>
      </c>
      <c r="C564" s="21">
        <v>0</v>
      </c>
      <c r="D564" s="21">
        <f>SUM(D560:D563)</f>
        <v>0</v>
      </c>
      <c r="E564" s="49">
        <f>SUM(E560:E563)</f>
        <v>0</v>
      </c>
      <c r="F564" s="15"/>
    </row>
    <row r="565" spans="1:6" x14ac:dyDescent="0.2">
      <c r="A565" s="15" t="s">
        <v>19</v>
      </c>
      <c r="B565" s="20"/>
      <c r="C565" s="20"/>
      <c r="D565" s="20"/>
      <c r="E565" s="47">
        <f>D565-C565</f>
        <v>0</v>
      </c>
      <c r="F565" s="15"/>
    </row>
    <row r="566" spans="1:6" x14ac:dyDescent="0.2">
      <c r="A566" s="15" t="s">
        <v>20</v>
      </c>
      <c r="B566" s="20"/>
      <c r="C566" s="20"/>
      <c r="D566" s="20"/>
      <c r="E566" s="47">
        <f>D566-C566</f>
        <v>0</v>
      </c>
      <c r="F566" s="15"/>
    </row>
    <row r="567" spans="1:6" x14ac:dyDescent="0.2">
      <c r="A567" s="15" t="s">
        <v>21</v>
      </c>
      <c r="B567" s="20"/>
      <c r="C567" s="20"/>
      <c r="D567" s="20"/>
      <c r="E567" s="47">
        <f>D567-C567</f>
        <v>0</v>
      </c>
      <c r="F567" s="15"/>
    </row>
    <row r="568" spans="1:6" ht="15.75" x14ac:dyDescent="0.25">
      <c r="A568" s="11" t="s">
        <v>22</v>
      </c>
      <c r="B568" s="21">
        <f>SUM(B565:B567)</f>
        <v>0</v>
      </c>
      <c r="C568" s="21">
        <v>0</v>
      </c>
      <c r="D568" s="21">
        <f>SUM(D565:D567)</f>
        <v>0</v>
      </c>
      <c r="E568" s="49">
        <f>SUM(E565:E567)</f>
        <v>0</v>
      </c>
      <c r="F568" s="15"/>
    </row>
    <row r="569" spans="1:6" ht="15.75" x14ac:dyDescent="0.25">
      <c r="A569" s="11" t="s">
        <v>23</v>
      </c>
      <c r="B569" s="21">
        <f>B555+B559+B564+B568</f>
        <v>104468.90000000001</v>
      </c>
      <c r="C569" s="21">
        <v>0</v>
      </c>
      <c r="D569" s="21">
        <f>D555+D559+D564+D568</f>
        <v>69059.199999999997</v>
      </c>
      <c r="E569" s="53">
        <f>E555+E559+E564+E568</f>
        <v>69059.199999999997</v>
      </c>
      <c r="F569" s="15"/>
    </row>
    <row r="570" spans="1:6" ht="16.5" thickBot="1" x14ac:dyDescent="0.3">
      <c r="A570" s="23" t="s">
        <v>24</v>
      </c>
      <c r="B570" s="12"/>
      <c r="C570" s="43"/>
      <c r="D570" s="43"/>
      <c r="E570" s="44"/>
      <c r="F570" s="15"/>
    </row>
    <row r="571" spans="1:6" ht="16.5" thickTop="1" x14ac:dyDescent="0.25">
      <c r="A571" s="24" t="s">
        <v>55</v>
      </c>
      <c r="B571" s="65" t="s">
        <v>184</v>
      </c>
      <c r="C571" s="65" t="s">
        <v>185</v>
      </c>
      <c r="D571" s="60" t="s">
        <v>185</v>
      </c>
      <c r="E571" s="61" t="s">
        <v>243</v>
      </c>
      <c r="F571" s="15"/>
    </row>
    <row r="572" spans="1:6" ht="15.75" x14ac:dyDescent="0.25">
      <c r="A572" s="19" t="s">
        <v>56</v>
      </c>
      <c r="B572" s="41" t="s">
        <v>244</v>
      </c>
      <c r="C572" s="41" t="s">
        <v>245</v>
      </c>
      <c r="D572" s="62" t="s">
        <v>245</v>
      </c>
      <c r="E572" s="34" t="s">
        <v>244</v>
      </c>
      <c r="F572" s="15"/>
    </row>
    <row r="573" spans="1:6" x14ac:dyDescent="0.2">
      <c r="A573" s="15" t="s">
        <v>6</v>
      </c>
      <c r="B573" s="20">
        <v>15552.12</v>
      </c>
      <c r="C573" s="20"/>
      <c r="D573" s="20"/>
      <c r="E573" s="47">
        <f>D573-C573</f>
        <v>0</v>
      </c>
      <c r="F573" s="15"/>
    </row>
    <row r="574" spans="1:6" x14ac:dyDescent="0.2">
      <c r="A574" s="15" t="s">
        <v>7</v>
      </c>
      <c r="B574" s="20"/>
      <c r="C574" s="20"/>
      <c r="D574" s="20"/>
      <c r="E574" s="47">
        <f>D574-C574</f>
        <v>0</v>
      </c>
      <c r="F574" s="15"/>
    </row>
    <row r="575" spans="1:6" x14ac:dyDescent="0.2">
      <c r="A575" s="15" t="s">
        <v>8</v>
      </c>
      <c r="B575" s="20">
        <v>3413.84</v>
      </c>
      <c r="C575" s="20"/>
      <c r="D575" s="20"/>
      <c r="E575" s="47">
        <f>D575-C575</f>
        <v>0</v>
      </c>
      <c r="F575" s="15"/>
    </row>
    <row r="576" spans="1:6" ht="15.75" x14ac:dyDescent="0.25">
      <c r="A576" s="11" t="s">
        <v>9</v>
      </c>
      <c r="B576" s="21">
        <f>SUM(B573:B575)</f>
        <v>18965.96</v>
      </c>
      <c r="C576" s="21">
        <v>0</v>
      </c>
      <c r="D576" s="21">
        <f>SUM(D573:D575)</f>
        <v>0</v>
      </c>
      <c r="E576" s="52">
        <f>SUM(E573:E575)</f>
        <v>0</v>
      </c>
      <c r="F576" s="15"/>
    </row>
    <row r="577" spans="1:6" x14ac:dyDescent="0.2">
      <c r="A577" s="15" t="s">
        <v>10</v>
      </c>
      <c r="B577" s="20"/>
      <c r="C577" s="20"/>
      <c r="D577" s="20"/>
      <c r="E577" s="47">
        <f>D577-C577</f>
        <v>0</v>
      </c>
      <c r="F577" s="15"/>
    </row>
    <row r="578" spans="1:6" x14ac:dyDescent="0.2">
      <c r="A578" s="15" t="s">
        <v>11</v>
      </c>
      <c r="B578" s="20"/>
      <c r="C578" s="20"/>
      <c r="D578" s="20"/>
      <c r="E578" s="47">
        <f>D578-C578</f>
        <v>0</v>
      </c>
      <c r="F578" s="15"/>
    </row>
    <row r="579" spans="1:6" x14ac:dyDescent="0.2">
      <c r="A579" s="15" t="s">
        <v>12</v>
      </c>
      <c r="B579" s="20"/>
      <c r="C579" s="20"/>
      <c r="D579" s="20"/>
      <c r="E579" s="47">
        <f>D579-C579</f>
        <v>0</v>
      </c>
      <c r="F579" s="15"/>
    </row>
    <row r="580" spans="1:6" ht="15.75" x14ac:dyDescent="0.25">
      <c r="A580" s="11" t="s">
        <v>13</v>
      </c>
      <c r="B580" s="21">
        <f>SUM(B577:B579)</f>
        <v>0</v>
      </c>
      <c r="C580" s="21">
        <v>0</v>
      </c>
      <c r="D580" s="21">
        <f>SUM(D577:D579)</f>
        <v>0</v>
      </c>
      <c r="E580" s="52">
        <f>SUM(E577:E579)</f>
        <v>0</v>
      </c>
      <c r="F580" s="15"/>
    </row>
    <row r="581" spans="1:6" x14ac:dyDescent="0.2">
      <c r="A581" s="15" t="s">
        <v>14</v>
      </c>
      <c r="B581" s="20"/>
      <c r="C581" s="20"/>
      <c r="D581" s="20"/>
      <c r="E581" s="47">
        <f>D581-C581</f>
        <v>0</v>
      </c>
      <c r="F581" s="15"/>
    </row>
    <row r="582" spans="1:6" x14ac:dyDescent="0.2">
      <c r="A582" s="15" t="s">
        <v>15</v>
      </c>
      <c r="B582" s="20"/>
      <c r="C582" s="20"/>
      <c r="D582" s="20"/>
      <c r="E582" s="47">
        <f>D582-C582</f>
        <v>0</v>
      </c>
      <c r="F582" s="15"/>
    </row>
    <row r="583" spans="1:6" x14ac:dyDescent="0.2">
      <c r="A583" s="15" t="s">
        <v>16</v>
      </c>
      <c r="B583" s="20"/>
      <c r="C583" s="20"/>
      <c r="D583" s="20"/>
      <c r="E583" s="47">
        <f>D583-C583</f>
        <v>0</v>
      </c>
      <c r="F583" s="15"/>
    </row>
    <row r="584" spans="1:6" x14ac:dyDescent="0.2">
      <c r="A584" s="15" t="s">
        <v>17</v>
      </c>
      <c r="B584" s="20"/>
      <c r="C584" s="20"/>
      <c r="D584" s="20"/>
      <c r="E584" s="47">
        <f>D584-C584</f>
        <v>0</v>
      </c>
      <c r="F584" s="15"/>
    </row>
    <row r="585" spans="1:6" ht="15.75" x14ac:dyDescent="0.25">
      <c r="A585" s="11" t="s">
        <v>18</v>
      </c>
      <c r="B585" s="21">
        <f>SUM(B581:B584)</f>
        <v>0</v>
      </c>
      <c r="C585" s="21">
        <v>0</v>
      </c>
      <c r="D585" s="21">
        <f>SUM(D581:D584)</f>
        <v>0</v>
      </c>
      <c r="E585" s="49">
        <f>SUM(E581:E584)</f>
        <v>0</v>
      </c>
      <c r="F585" s="15"/>
    </row>
    <row r="586" spans="1:6" x14ac:dyDescent="0.2">
      <c r="A586" s="15" t="s">
        <v>19</v>
      </c>
      <c r="B586" s="20"/>
      <c r="C586" s="20"/>
      <c r="D586" s="20"/>
      <c r="E586" s="47">
        <f>D586-C586</f>
        <v>0</v>
      </c>
      <c r="F586" s="15"/>
    </row>
    <row r="587" spans="1:6" x14ac:dyDescent="0.2">
      <c r="A587" s="15" t="s">
        <v>20</v>
      </c>
      <c r="B587" s="20"/>
      <c r="C587" s="20"/>
      <c r="D587" s="20"/>
      <c r="E587" s="47">
        <f>D587-C587</f>
        <v>0</v>
      </c>
      <c r="F587" s="15"/>
    </row>
    <row r="588" spans="1:6" x14ac:dyDescent="0.2">
      <c r="A588" s="15" t="s">
        <v>21</v>
      </c>
      <c r="B588" s="20"/>
      <c r="C588" s="20"/>
      <c r="D588" s="20"/>
      <c r="E588" s="47">
        <f>D588-C588</f>
        <v>0</v>
      </c>
      <c r="F588" s="15"/>
    </row>
    <row r="589" spans="1:6" ht="15.75" x14ac:dyDescent="0.25">
      <c r="A589" s="11" t="s">
        <v>22</v>
      </c>
      <c r="B589" s="21">
        <f>SUM(B586:B588)</f>
        <v>0</v>
      </c>
      <c r="C589" s="21">
        <v>0</v>
      </c>
      <c r="D589" s="21">
        <f>SUM(D586:D588)</f>
        <v>0</v>
      </c>
      <c r="E589" s="49">
        <f>SUM(E586:E588)</f>
        <v>0</v>
      </c>
      <c r="F589" s="15"/>
    </row>
    <row r="590" spans="1:6" ht="15.75" x14ac:dyDescent="0.25">
      <c r="A590" s="22" t="s">
        <v>23</v>
      </c>
      <c r="B590" s="21">
        <f>B576+B580+B585+B589</f>
        <v>18965.96</v>
      </c>
      <c r="C590" s="21">
        <v>0</v>
      </c>
      <c r="D590" s="21">
        <f>D576+D580+D585+D589</f>
        <v>0</v>
      </c>
      <c r="E590" s="53">
        <f>E576+E580+E585+E589</f>
        <v>0</v>
      </c>
      <c r="F590" s="15"/>
    </row>
    <row r="591" spans="1:6" ht="16.5" thickBot="1" x14ac:dyDescent="0.3">
      <c r="A591" s="23" t="s">
        <v>24</v>
      </c>
      <c r="B591" s="12"/>
      <c r="C591" s="43"/>
      <c r="D591" s="43"/>
      <c r="E591" s="44"/>
      <c r="F591" s="15"/>
    </row>
    <row r="592" spans="1:6" ht="16.5" thickTop="1" x14ac:dyDescent="0.25">
      <c r="A592" s="24" t="s">
        <v>57</v>
      </c>
      <c r="B592" s="65" t="s">
        <v>184</v>
      </c>
      <c r="C592" s="65" t="s">
        <v>185</v>
      </c>
      <c r="D592" s="60" t="s">
        <v>185</v>
      </c>
      <c r="E592" s="61" t="s">
        <v>243</v>
      </c>
      <c r="F592" s="15"/>
    </row>
    <row r="593" spans="1:6" ht="15.75" x14ac:dyDescent="0.25">
      <c r="A593" s="19" t="s">
        <v>58</v>
      </c>
      <c r="B593" s="41" t="s">
        <v>244</v>
      </c>
      <c r="C593" s="41" t="s">
        <v>245</v>
      </c>
      <c r="D593" s="62" t="s">
        <v>245</v>
      </c>
      <c r="E593" s="34" t="s">
        <v>244</v>
      </c>
      <c r="F593" s="15"/>
    </row>
    <row r="594" spans="1:6" x14ac:dyDescent="0.2">
      <c r="A594" s="14" t="s">
        <v>6</v>
      </c>
      <c r="B594" s="20">
        <v>16554.419999999998</v>
      </c>
      <c r="C594" s="20"/>
      <c r="D594" s="20"/>
      <c r="E594" s="47">
        <f>D594-C594</f>
        <v>0</v>
      </c>
      <c r="F594" s="15"/>
    </row>
    <row r="595" spans="1:6" x14ac:dyDescent="0.2">
      <c r="A595" s="15" t="s">
        <v>7</v>
      </c>
      <c r="B595" s="20"/>
      <c r="C595" s="20"/>
      <c r="D595" s="20"/>
      <c r="E595" s="47">
        <f>D595-C595</f>
        <v>0</v>
      </c>
      <c r="F595" s="15"/>
    </row>
    <row r="596" spans="1:6" x14ac:dyDescent="0.2">
      <c r="A596" s="15" t="s">
        <v>8</v>
      </c>
      <c r="B596" s="20">
        <v>2647.01</v>
      </c>
      <c r="C596" s="20"/>
      <c r="D596" s="20"/>
      <c r="E596" s="47">
        <f>D596-C596</f>
        <v>0</v>
      </c>
      <c r="F596" s="15"/>
    </row>
    <row r="597" spans="1:6" ht="15.75" x14ac:dyDescent="0.25">
      <c r="A597" s="11" t="s">
        <v>9</v>
      </c>
      <c r="B597" s="21">
        <f>SUM(B594:B596)</f>
        <v>19201.43</v>
      </c>
      <c r="C597" s="21">
        <v>0</v>
      </c>
      <c r="D597" s="21">
        <f>SUM(D594:D596)</f>
        <v>0</v>
      </c>
      <c r="E597" s="52">
        <f>SUM(E594:E596)</f>
        <v>0</v>
      </c>
      <c r="F597" s="15"/>
    </row>
    <row r="598" spans="1:6" x14ac:dyDescent="0.2">
      <c r="A598" s="15" t="s">
        <v>10</v>
      </c>
      <c r="B598" s="20"/>
      <c r="C598" s="20"/>
      <c r="D598" s="20"/>
      <c r="E598" s="47">
        <f>D598-C598</f>
        <v>0</v>
      </c>
      <c r="F598" s="15"/>
    </row>
    <row r="599" spans="1:6" x14ac:dyDescent="0.2">
      <c r="A599" s="15" t="s">
        <v>11</v>
      </c>
      <c r="B599" s="20"/>
      <c r="C599" s="20"/>
      <c r="D599" s="20"/>
      <c r="E599" s="47">
        <f>D599-C599</f>
        <v>0</v>
      </c>
      <c r="F599" s="15"/>
    </row>
    <row r="600" spans="1:6" x14ac:dyDescent="0.2">
      <c r="A600" s="15" t="s">
        <v>12</v>
      </c>
      <c r="B600" s="20"/>
      <c r="C600" s="20"/>
      <c r="D600" s="20"/>
      <c r="E600" s="47">
        <f>D600-C600</f>
        <v>0</v>
      </c>
      <c r="F600" s="15"/>
    </row>
    <row r="601" spans="1:6" ht="15.75" x14ac:dyDescent="0.25">
      <c r="A601" s="11" t="s">
        <v>13</v>
      </c>
      <c r="B601" s="21">
        <f>SUM(B598:B600)</f>
        <v>0</v>
      </c>
      <c r="C601" s="21">
        <v>0</v>
      </c>
      <c r="D601" s="21">
        <f>SUM(D598:D600)</f>
        <v>0</v>
      </c>
      <c r="E601" s="52">
        <f>SUM(E598:E600)</f>
        <v>0</v>
      </c>
      <c r="F601" s="15"/>
    </row>
    <row r="602" spans="1:6" x14ac:dyDescent="0.2">
      <c r="A602" s="15" t="s">
        <v>14</v>
      </c>
      <c r="B602" s="20"/>
      <c r="C602" s="20"/>
      <c r="D602" s="20"/>
      <c r="E602" s="47">
        <f>D602-C602</f>
        <v>0</v>
      </c>
      <c r="F602" s="15"/>
    </row>
    <row r="603" spans="1:6" x14ac:dyDescent="0.2">
      <c r="A603" s="15" t="s">
        <v>15</v>
      </c>
      <c r="B603" s="20"/>
      <c r="C603" s="20"/>
      <c r="D603" s="20"/>
      <c r="E603" s="47">
        <f>D603-C603</f>
        <v>0</v>
      </c>
      <c r="F603" s="15"/>
    </row>
    <row r="604" spans="1:6" x14ac:dyDescent="0.2">
      <c r="A604" s="15" t="s">
        <v>16</v>
      </c>
      <c r="B604" s="20"/>
      <c r="C604" s="20"/>
      <c r="D604" s="20"/>
      <c r="E604" s="47">
        <f>D604-C604</f>
        <v>0</v>
      </c>
      <c r="F604" s="15"/>
    </row>
    <row r="605" spans="1:6" x14ac:dyDescent="0.2">
      <c r="A605" s="15" t="s">
        <v>17</v>
      </c>
      <c r="B605" s="20"/>
      <c r="C605" s="20"/>
      <c r="D605" s="20"/>
      <c r="E605" s="47">
        <f>D605-C605</f>
        <v>0</v>
      </c>
      <c r="F605" s="15"/>
    </row>
    <row r="606" spans="1:6" ht="15.75" x14ac:dyDescent="0.25">
      <c r="A606" s="11" t="s">
        <v>18</v>
      </c>
      <c r="B606" s="21">
        <f>SUM(B602:B605)</f>
        <v>0</v>
      </c>
      <c r="C606" s="21">
        <v>0</v>
      </c>
      <c r="D606" s="21">
        <f>SUM(D602:D605)</f>
        <v>0</v>
      </c>
      <c r="E606" s="49">
        <f>SUM(E602:E605)</f>
        <v>0</v>
      </c>
      <c r="F606" s="15"/>
    </row>
    <row r="607" spans="1:6" x14ac:dyDescent="0.2">
      <c r="A607" s="15" t="s">
        <v>19</v>
      </c>
      <c r="B607" s="20"/>
      <c r="C607" s="20"/>
      <c r="D607" s="20"/>
      <c r="E607" s="47">
        <f>D607-C607</f>
        <v>0</v>
      </c>
      <c r="F607" s="15"/>
    </row>
    <row r="608" spans="1:6" x14ac:dyDescent="0.2">
      <c r="A608" s="15" t="s">
        <v>20</v>
      </c>
      <c r="B608" s="20"/>
      <c r="C608" s="20"/>
      <c r="D608" s="20"/>
      <c r="E608" s="47">
        <f>D608-C608</f>
        <v>0</v>
      </c>
      <c r="F608" s="15"/>
    </row>
    <row r="609" spans="1:6" x14ac:dyDescent="0.2">
      <c r="A609" s="15" t="s">
        <v>21</v>
      </c>
      <c r="B609" s="20"/>
      <c r="C609" s="20"/>
      <c r="D609" s="20"/>
      <c r="E609" s="47">
        <f>D609-C609</f>
        <v>0</v>
      </c>
      <c r="F609" s="15"/>
    </row>
    <row r="610" spans="1:6" ht="15.75" x14ac:dyDescent="0.25">
      <c r="A610" s="11" t="s">
        <v>22</v>
      </c>
      <c r="B610" s="21">
        <f>SUM(B607:B609)</f>
        <v>0</v>
      </c>
      <c r="C610" s="21">
        <v>0</v>
      </c>
      <c r="D610" s="21">
        <f>SUM(D607:D609)</f>
        <v>0</v>
      </c>
      <c r="E610" s="49">
        <f>SUM(E607:E609)</f>
        <v>0</v>
      </c>
      <c r="F610" s="15"/>
    </row>
    <row r="611" spans="1:6" ht="15.75" x14ac:dyDescent="0.25">
      <c r="A611" s="13" t="s">
        <v>23</v>
      </c>
      <c r="B611" s="21">
        <f>B597+B601+B606+B610</f>
        <v>19201.43</v>
      </c>
      <c r="C611" s="21">
        <v>0</v>
      </c>
      <c r="D611" s="21">
        <f>D597+D601+D606+D610</f>
        <v>0</v>
      </c>
      <c r="E611" s="53">
        <f>E597+E601+E606+E610</f>
        <v>0</v>
      </c>
      <c r="F611" s="15"/>
    </row>
    <row r="612" spans="1:6" ht="16.5" thickBot="1" x14ac:dyDescent="0.3">
      <c r="A612" s="23" t="s">
        <v>24</v>
      </c>
      <c r="B612" s="12"/>
      <c r="C612" s="43"/>
      <c r="D612" s="43"/>
      <c r="E612" s="44"/>
      <c r="F612" s="15"/>
    </row>
    <row r="613" spans="1:6" ht="16.5" thickTop="1" x14ac:dyDescent="0.25">
      <c r="A613" s="24" t="s">
        <v>221</v>
      </c>
      <c r="B613" s="65" t="s">
        <v>184</v>
      </c>
      <c r="C613" s="65" t="s">
        <v>185</v>
      </c>
      <c r="D613" s="60" t="s">
        <v>185</v>
      </c>
      <c r="E613" s="61" t="s">
        <v>243</v>
      </c>
      <c r="F613" s="15"/>
    </row>
    <row r="614" spans="1:6" ht="15.75" x14ac:dyDescent="0.25">
      <c r="A614" s="19" t="s">
        <v>220</v>
      </c>
      <c r="B614" s="41" t="s">
        <v>244</v>
      </c>
      <c r="C614" s="41" t="s">
        <v>245</v>
      </c>
      <c r="D614" s="62" t="s">
        <v>245</v>
      </c>
      <c r="E614" s="34" t="s">
        <v>244</v>
      </c>
      <c r="F614" s="15"/>
    </row>
    <row r="615" spans="1:6" x14ac:dyDescent="0.2">
      <c r="A615" s="14" t="s">
        <v>6</v>
      </c>
      <c r="B615" s="20">
        <v>67422.17</v>
      </c>
      <c r="C615" s="20">
        <v>64500</v>
      </c>
      <c r="D615" s="20">
        <v>64500</v>
      </c>
      <c r="E615" s="47">
        <f>D615-C615</f>
        <v>0</v>
      </c>
      <c r="F615" s="15"/>
    </row>
    <row r="616" spans="1:6" x14ac:dyDescent="0.2">
      <c r="A616" s="15" t="s">
        <v>7</v>
      </c>
      <c r="B616" s="20"/>
      <c r="C616" s="20"/>
      <c r="D616" s="20"/>
      <c r="E616" s="47">
        <f>D616-C616</f>
        <v>0</v>
      </c>
      <c r="F616" s="15"/>
    </row>
    <row r="617" spans="1:6" x14ac:dyDescent="0.2">
      <c r="A617" s="15" t="s">
        <v>8</v>
      </c>
      <c r="B617" s="20">
        <v>22897.7</v>
      </c>
      <c r="C617" s="20">
        <v>25800</v>
      </c>
      <c r="D617" s="20">
        <v>25763.8</v>
      </c>
      <c r="E617" s="47">
        <f>D617-C617</f>
        <v>-36.200000000000728</v>
      </c>
      <c r="F617" s="15"/>
    </row>
    <row r="618" spans="1:6" ht="15.75" x14ac:dyDescent="0.25">
      <c r="A618" s="11" t="s">
        <v>9</v>
      </c>
      <c r="B618" s="21">
        <f>SUM(B615:B617)</f>
        <v>90319.87</v>
      </c>
      <c r="C618" s="21">
        <v>90300</v>
      </c>
      <c r="D618" s="21">
        <f>SUM(D615:D617)</f>
        <v>90263.8</v>
      </c>
      <c r="E618" s="52">
        <f>SUM(E615:E617)</f>
        <v>-36.200000000000728</v>
      </c>
      <c r="F618" s="15"/>
    </row>
    <row r="619" spans="1:6" x14ac:dyDescent="0.2">
      <c r="A619" s="15" t="s">
        <v>10</v>
      </c>
      <c r="B619" s="20">
        <v>997.71</v>
      </c>
      <c r="C619" s="20"/>
      <c r="D619" s="20"/>
      <c r="E619" s="47">
        <f>D619-C619</f>
        <v>0</v>
      </c>
      <c r="F619" s="15"/>
    </row>
    <row r="620" spans="1:6" x14ac:dyDescent="0.2">
      <c r="A620" s="15" t="s">
        <v>11</v>
      </c>
      <c r="B620" s="20"/>
      <c r="C620" s="20"/>
      <c r="D620" s="20"/>
      <c r="E620" s="47">
        <f>D620-C620</f>
        <v>0</v>
      </c>
      <c r="F620" s="15"/>
    </row>
    <row r="621" spans="1:6" x14ac:dyDescent="0.2">
      <c r="A621" s="15" t="s">
        <v>12</v>
      </c>
      <c r="B621" s="20"/>
      <c r="C621" s="20"/>
      <c r="D621" s="20"/>
      <c r="E621" s="47">
        <f>D621-C621</f>
        <v>0</v>
      </c>
      <c r="F621" s="15"/>
    </row>
    <row r="622" spans="1:6" ht="15.75" x14ac:dyDescent="0.25">
      <c r="A622" s="11" t="s">
        <v>13</v>
      </c>
      <c r="B622" s="21">
        <f>SUM(B619:B621)</f>
        <v>997.71</v>
      </c>
      <c r="C622" s="21">
        <v>0</v>
      </c>
      <c r="D622" s="21">
        <f>SUM(D619:D621)</f>
        <v>0</v>
      </c>
      <c r="E622" s="52">
        <f>SUM(E619:E621)</f>
        <v>0</v>
      </c>
      <c r="F622" s="15"/>
    </row>
    <row r="623" spans="1:6" x14ac:dyDescent="0.2">
      <c r="A623" s="15" t="s">
        <v>14</v>
      </c>
      <c r="B623" s="20"/>
      <c r="C623" s="20"/>
      <c r="D623" s="20"/>
      <c r="E623" s="47">
        <f>D623-C623</f>
        <v>0</v>
      </c>
      <c r="F623" s="15"/>
    </row>
    <row r="624" spans="1:6" x14ac:dyDescent="0.2">
      <c r="A624" s="15" t="s">
        <v>15</v>
      </c>
      <c r="B624" s="20"/>
      <c r="C624" s="20"/>
      <c r="D624" s="20"/>
      <c r="E624" s="47">
        <f>D624-C624</f>
        <v>0</v>
      </c>
      <c r="F624" s="15"/>
    </row>
    <row r="625" spans="1:6" x14ac:dyDescent="0.2">
      <c r="A625" s="15" t="s">
        <v>16</v>
      </c>
      <c r="B625" s="20"/>
      <c r="C625" s="20"/>
      <c r="D625" s="20"/>
      <c r="E625" s="47">
        <f>D625-C625</f>
        <v>0</v>
      </c>
      <c r="F625" s="15"/>
    </row>
    <row r="626" spans="1:6" x14ac:dyDescent="0.2">
      <c r="A626" s="15" t="s">
        <v>17</v>
      </c>
      <c r="B626" s="20"/>
      <c r="C626" s="20"/>
      <c r="D626" s="20"/>
      <c r="E626" s="47">
        <f>D626-C626</f>
        <v>0</v>
      </c>
      <c r="F626" s="15"/>
    </row>
    <row r="627" spans="1:6" ht="15.75" x14ac:dyDescent="0.25">
      <c r="A627" s="11" t="s">
        <v>18</v>
      </c>
      <c r="B627" s="21">
        <f>SUM(B623:B626)</f>
        <v>0</v>
      </c>
      <c r="C627" s="21">
        <v>0</v>
      </c>
      <c r="D627" s="21">
        <f>SUM(D623:D626)</f>
        <v>0</v>
      </c>
      <c r="E627" s="49">
        <f>SUM(E623:E626)</f>
        <v>0</v>
      </c>
      <c r="F627" s="15"/>
    </row>
    <row r="628" spans="1:6" x14ac:dyDescent="0.2">
      <c r="A628" s="15" t="s">
        <v>19</v>
      </c>
      <c r="B628" s="20"/>
      <c r="C628" s="20"/>
      <c r="D628" s="20"/>
      <c r="E628" s="47">
        <f>D628-C628</f>
        <v>0</v>
      </c>
      <c r="F628" s="15"/>
    </row>
    <row r="629" spans="1:6" x14ac:dyDescent="0.2">
      <c r="A629" s="15" t="s">
        <v>20</v>
      </c>
      <c r="B629" s="20"/>
      <c r="C629" s="20"/>
      <c r="D629" s="20"/>
      <c r="E629" s="47">
        <f>D629-C629</f>
        <v>0</v>
      </c>
      <c r="F629" s="15"/>
    </row>
    <row r="630" spans="1:6" x14ac:dyDescent="0.2">
      <c r="A630" s="15" t="s">
        <v>21</v>
      </c>
      <c r="B630" s="20"/>
      <c r="C630" s="20"/>
      <c r="D630" s="20"/>
      <c r="E630" s="47">
        <f>D630-C630</f>
        <v>0</v>
      </c>
      <c r="F630" s="15"/>
    </row>
    <row r="631" spans="1:6" ht="15.75" x14ac:dyDescent="0.25">
      <c r="A631" s="11" t="s">
        <v>22</v>
      </c>
      <c r="B631" s="21">
        <f>SUM(B628:B630)</f>
        <v>0</v>
      </c>
      <c r="C631" s="21">
        <v>0</v>
      </c>
      <c r="D631" s="21">
        <f>SUM(D628:D630)</f>
        <v>0</v>
      </c>
      <c r="E631" s="49">
        <f>SUM(E628:E630)</f>
        <v>0</v>
      </c>
      <c r="F631" s="15"/>
    </row>
    <row r="632" spans="1:6" ht="15.75" x14ac:dyDescent="0.25">
      <c r="A632" s="13" t="s">
        <v>23</v>
      </c>
      <c r="B632" s="21">
        <f>B618+B622+B627+B631</f>
        <v>91317.58</v>
      </c>
      <c r="C632" s="21">
        <v>90300</v>
      </c>
      <c r="D632" s="21">
        <f>D618+D622+D627+D631</f>
        <v>90263.8</v>
      </c>
      <c r="E632" s="53">
        <f>E618+E622+E627+E631</f>
        <v>-36.200000000000728</v>
      </c>
      <c r="F632" s="15"/>
    </row>
    <row r="633" spans="1:6" ht="16.5" thickBot="1" x14ac:dyDescent="0.3">
      <c r="A633" s="23" t="s">
        <v>24</v>
      </c>
      <c r="B633" s="12"/>
      <c r="C633" s="43"/>
      <c r="D633" s="43"/>
      <c r="E633" s="44"/>
      <c r="F633" s="15"/>
    </row>
    <row r="634" spans="1:6" ht="16.5" thickTop="1" x14ac:dyDescent="0.25">
      <c r="A634" s="24" t="s">
        <v>53</v>
      </c>
      <c r="B634" s="65" t="s">
        <v>184</v>
      </c>
      <c r="C634" s="65" t="s">
        <v>185</v>
      </c>
      <c r="D634" s="60" t="s">
        <v>185</v>
      </c>
      <c r="E634" s="61" t="s">
        <v>243</v>
      </c>
      <c r="F634" s="15"/>
    </row>
    <row r="635" spans="1:6" ht="15.75" x14ac:dyDescent="0.25">
      <c r="A635" s="19" t="s">
        <v>54</v>
      </c>
      <c r="B635" s="41" t="s">
        <v>244</v>
      </c>
      <c r="C635" s="41" t="s">
        <v>245</v>
      </c>
      <c r="D635" s="62" t="s">
        <v>245</v>
      </c>
      <c r="E635" s="34" t="s">
        <v>244</v>
      </c>
      <c r="F635" s="15"/>
    </row>
    <row r="636" spans="1:6" x14ac:dyDescent="0.2">
      <c r="A636" s="15" t="s">
        <v>6</v>
      </c>
      <c r="B636" s="20">
        <v>10099.74</v>
      </c>
      <c r="C636" s="20"/>
      <c r="D636" s="20"/>
      <c r="E636" s="47">
        <f>D636-C636</f>
        <v>0</v>
      </c>
      <c r="F636" s="15"/>
    </row>
    <row r="637" spans="1:6" x14ac:dyDescent="0.2">
      <c r="A637" s="15" t="s">
        <v>7</v>
      </c>
      <c r="B637" s="20"/>
      <c r="C637" s="20"/>
      <c r="D637" s="20"/>
      <c r="E637" s="47">
        <f>D637-C637</f>
        <v>0</v>
      </c>
      <c r="F637" s="15"/>
    </row>
    <row r="638" spans="1:6" x14ac:dyDescent="0.2">
      <c r="A638" s="15" t="s">
        <v>8</v>
      </c>
      <c r="B638" s="20">
        <v>772.62</v>
      </c>
      <c r="C638" s="20"/>
      <c r="D638" s="20"/>
      <c r="E638" s="47">
        <f>D638-C638</f>
        <v>0</v>
      </c>
      <c r="F638" s="15"/>
    </row>
    <row r="639" spans="1:6" ht="15.75" x14ac:dyDescent="0.25">
      <c r="A639" s="11" t="s">
        <v>9</v>
      </c>
      <c r="B639" s="21">
        <f>SUM(B636:B638)</f>
        <v>10872.36</v>
      </c>
      <c r="C639" s="21">
        <v>0</v>
      </c>
      <c r="D639" s="21">
        <f>SUM(D636:D638)</f>
        <v>0</v>
      </c>
      <c r="E639" s="52">
        <f>SUM(E636:E638)</f>
        <v>0</v>
      </c>
      <c r="F639" s="15"/>
    </row>
    <row r="640" spans="1:6" x14ac:dyDescent="0.2">
      <c r="A640" s="15" t="s">
        <v>10</v>
      </c>
      <c r="B640" s="20"/>
      <c r="C640" s="20"/>
      <c r="D640" s="20"/>
      <c r="E640" s="47">
        <f>D640-C640</f>
        <v>0</v>
      </c>
      <c r="F640" s="15"/>
    </row>
    <row r="641" spans="1:6" x14ac:dyDescent="0.2">
      <c r="A641" s="15" t="s">
        <v>11</v>
      </c>
      <c r="B641" s="20"/>
      <c r="C641" s="20"/>
      <c r="D641" s="20"/>
      <c r="E641" s="47">
        <f>D641-C641</f>
        <v>0</v>
      </c>
      <c r="F641" s="15"/>
    </row>
    <row r="642" spans="1:6" x14ac:dyDescent="0.2">
      <c r="A642" s="15" t="s">
        <v>12</v>
      </c>
      <c r="B642" s="20"/>
      <c r="C642" s="20"/>
      <c r="D642" s="20"/>
      <c r="E642" s="47">
        <f>D642-C642</f>
        <v>0</v>
      </c>
      <c r="F642" s="15"/>
    </row>
    <row r="643" spans="1:6" ht="15.75" x14ac:dyDescent="0.25">
      <c r="A643" s="11" t="s">
        <v>13</v>
      </c>
      <c r="B643" s="21">
        <f>SUM(B640:B642)</f>
        <v>0</v>
      </c>
      <c r="C643" s="21">
        <v>0</v>
      </c>
      <c r="D643" s="21">
        <f>SUM(D640:D642)</f>
        <v>0</v>
      </c>
      <c r="E643" s="52">
        <f>SUM(E640:E642)</f>
        <v>0</v>
      </c>
      <c r="F643" s="15"/>
    </row>
    <row r="644" spans="1:6" x14ac:dyDescent="0.2">
      <c r="A644" s="15" t="s">
        <v>14</v>
      </c>
      <c r="B644" s="20"/>
      <c r="C644" s="20"/>
      <c r="D644" s="20"/>
      <c r="E644" s="47">
        <f>D644-C644</f>
        <v>0</v>
      </c>
      <c r="F644" s="15"/>
    </row>
    <row r="645" spans="1:6" x14ac:dyDescent="0.2">
      <c r="A645" s="15" t="s">
        <v>15</v>
      </c>
      <c r="B645" s="20"/>
      <c r="C645" s="20"/>
      <c r="D645" s="20"/>
      <c r="E645" s="47">
        <f>D645-C645</f>
        <v>0</v>
      </c>
      <c r="F645" s="15"/>
    </row>
    <row r="646" spans="1:6" x14ac:dyDescent="0.2">
      <c r="A646" s="15" t="s">
        <v>16</v>
      </c>
      <c r="B646" s="20"/>
      <c r="C646" s="20"/>
      <c r="D646" s="20"/>
      <c r="E646" s="47">
        <f>D646-C646</f>
        <v>0</v>
      </c>
      <c r="F646" s="15"/>
    </row>
    <row r="647" spans="1:6" x14ac:dyDescent="0.2">
      <c r="A647" s="15" t="s">
        <v>17</v>
      </c>
      <c r="B647" s="20"/>
      <c r="C647" s="20"/>
      <c r="D647" s="20"/>
      <c r="E647" s="47">
        <f>D647-C647</f>
        <v>0</v>
      </c>
      <c r="F647" s="15"/>
    </row>
    <row r="648" spans="1:6" ht="15.75" x14ac:dyDescent="0.25">
      <c r="A648" s="11" t="s">
        <v>18</v>
      </c>
      <c r="B648" s="21">
        <f>SUM(B644:B647)</f>
        <v>0</v>
      </c>
      <c r="C648" s="21">
        <v>0</v>
      </c>
      <c r="D648" s="21">
        <f>SUM(D644:D647)</f>
        <v>0</v>
      </c>
      <c r="E648" s="49">
        <f>SUM(E644:E647)</f>
        <v>0</v>
      </c>
      <c r="F648" s="15"/>
    </row>
    <row r="649" spans="1:6" x14ac:dyDescent="0.2">
      <c r="A649" s="15" t="s">
        <v>19</v>
      </c>
      <c r="B649" s="20"/>
      <c r="C649" s="20"/>
      <c r="D649" s="20"/>
      <c r="E649" s="47">
        <f>D649-C649</f>
        <v>0</v>
      </c>
      <c r="F649" s="15"/>
    </row>
    <row r="650" spans="1:6" x14ac:dyDescent="0.2">
      <c r="A650" s="15" t="s">
        <v>20</v>
      </c>
      <c r="B650" s="20"/>
      <c r="C650" s="20"/>
      <c r="D650" s="20"/>
      <c r="E650" s="47">
        <f>D650-C650</f>
        <v>0</v>
      </c>
      <c r="F650" s="15"/>
    </row>
    <row r="651" spans="1:6" x14ac:dyDescent="0.2">
      <c r="A651" s="15" t="s">
        <v>21</v>
      </c>
      <c r="B651" s="20"/>
      <c r="C651" s="20"/>
      <c r="D651" s="20"/>
      <c r="E651" s="47">
        <f>D651-C651</f>
        <v>0</v>
      </c>
      <c r="F651" s="15"/>
    </row>
    <row r="652" spans="1:6" ht="15.75" x14ac:dyDescent="0.25">
      <c r="A652" s="11" t="s">
        <v>22</v>
      </c>
      <c r="B652" s="21">
        <f>SUM(B649:B651)</f>
        <v>0</v>
      </c>
      <c r="C652" s="21">
        <v>0</v>
      </c>
      <c r="D652" s="21">
        <f>SUM(D649:D651)</f>
        <v>0</v>
      </c>
      <c r="E652" s="49">
        <f>SUM(E649:E651)</f>
        <v>0</v>
      </c>
      <c r="F652" s="15"/>
    </row>
    <row r="653" spans="1:6" ht="15.75" x14ac:dyDescent="0.25">
      <c r="A653" s="11" t="s">
        <v>23</v>
      </c>
      <c r="B653" s="21">
        <f>B639+B643+B648+B652</f>
        <v>10872.36</v>
      </c>
      <c r="C653" s="21">
        <v>0</v>
      </c>
      <c r="D653" s="21">
        <f>D639+D643+D648+D652</f>
        <v>0</v>
      </c>
      <c r="E653" s="53">
        <f>E639+E643+E648+E652</f>
        <v>0</v>
      </c>
      <c r="F653" s="15"/>
    </row>
    <row r="654" spans="1:6" ht="16.5" thickBot="1" x14ac:dyDescent="0.3">
      <c r="A654" s="23" t="s">
        <v>24</v>
      </c>
      <c r="B654" s="12"/>
      <c r="C654" s="43"/>
      <c r="D654" s="43"/>
      <c r="E654" s="44"/>
      <c r="F654" s="15"/>
    </row>
    <row r="655" spans="1:6" ht="16.5" thickTop="1" x14ac:dyDescent="0.25">
      <c r="A655" s="24" t="s">
        <v>59</v>
      </c>
      <c r="B655" s="65" t="s">
        <v>184</v>
      </c>
      <c r="C655" s="65" t="s">
        <v>185</v>
      </c>
      <c r="D655" s="60" t="s">
        <v>185</v>
      </c>
      <c r="E655" s="61" t="s">
        <v>243</v>
      </c>
      <c r="F655" s="15"/>
    </row>
    <row r="656" spans="1:6" ht="15.75" x14ac:dyDescent="0.25">
      <c r="A656" s="19" t="s">
        <v>60</v>
      </c>
      <c r="B656" s="41" t="s">
        <v>244</v>
      </c>
      <c r="C656" s="41" t="s">
        <v>245</v>
      </c>
      <c r="D656" s="62" t="s">
        <v>245</v>
      </c>
      <c r="E656" s="34" t="s">
        <v>244</v>
      </c>
      <c r="F656" s="15"/>
    </row>
    <row r="657" spans="1:6" x14ac:dyDescent="0.2">
      <c r="A657" s="15" t="s">
        <v>6</v>
      </c>
      <c r="B657" s="20">
        <v>7036.52</v>
      </c>
      <c r="C657" s="20"/>
      <c r="D657" s="20"/>
      <c r="E657" s="47">
        <f>D657-C657</f>
        <v>0</v>
      </c>
      <c r="F657" s="15"/>
    </row>
    <row r="658" spans="1:6" x14ac:dyDescent="0.2">
      <c r="A658" s="15" t="s">
        <v>7</v>
      </c>
      <c r="B658" s="20"/>
      <c r="C658" s="20"/>
      <c r="D658" s="20"/>
      <c r="E658" s="47">
        <f>D658-C658</f>
        <v>0</v>
      </c>
      <c r="F658" s="15"/>
    </row>
    <row r="659" spans="1:6" x14ac:dyDescent="0.2">
      <c r="A659" s="15" t="s">
        <v>8</v>
      </c>
      <c r="B659" s="20">
        <v>721.49</v>
      </c>
      <c r="C659" s="20"/>
      <c r="D659" s="20"/>
      <c r="E659" s="47">
        <f>D659-C659</f>
        <v>0</v>
      </c>
      <c r="F659" s="15"/>
    </row>
    <row r="660" spans="1:6" ht="15.75" x14ac:dyDescent="0.25">
      <c r="A660" s="11" t="s">
        <v>9</v>
      </c>
      <c r="B660" s="21">
        <f>SUM(B657:B659)</f>
        <v>7758.01</v>
      </c>
      <c r="C660" s="21">
        <v>0</v>
      </c>
      <c r="D660" s="21">
        <f>SUM(D657:D659)</f>
        <v>0</v>
      </c>
      <c r="E660" s="52">
        <f>SUM(E657:E659)</f>
        <v>0</v>
      </c>
      <c r="F660" s="15"/>
    </row>
    <row r="661" spans="1:6" x14ac:dyDescent="0.2">
      <c r="A661" s="15" t="s">
        <v>10</v>
      </c>
      <c r="B661" s="20"/>
      <c r="C661" s="20"/>
      <c r="D661" s="20"/>
      <c r="E661" s="47">
        <f>D661-C661</f>
        <v>0</v>
      </c>
      <c r="F661" s="15"/>
    </row>
    <row r="662" spans="1:6" x14ac:dyDescent="0.2">
      <c r="A662" s="15" t="s">
        <v>11</v>
      </c>
      <c r="B662" s="20"/>
      <c r="C662" s="20"/>
      <c r="D662" s="20"/>
      <c r="E662" s="47">
        <f>D662-C662</f>
        <v>0</v>
      </c>
      <c r="F662" s="15"/>
    </row>
    <row r="663" spans="1:6" x14ac:dyDescent="0.2">
      <c r="A663" s="15" t="s">
        <v>12</v>
      </c>
      <c r="B663" s="20"/>
      <c r="C663" s="20"/>
      <c r="D663" s="20"/>
      <c r="E663" s="47">
        <f>D663-C663</f>
        <v>0</v>
      </c>
      <c r="F663" s="15"/>
    </row>
    <row r="664" spans="1:6" ht="15.75" x14ac:dyDescent="0.25">
      <c r="A664" s="11" t="s">
        <v>13</v>
      </c>
      <c r="B664" s="21">
        <f>SUM(B661:B663)</f>
        <v>0</v>
      </c>
      <c r="C664" s="21">
        <v>0</v>
      </c>
      <c r="D664" s="21">
        <f>SUM(D661:D663)</f>
        <v>0</v>
      </c>
      <c r="E664" s="52">
        <f>SUM(E661:E663)</f>
        <v>0</v>
      </c>
      <c r="F664" s="15"/>
    </row>
    <row r="665" spans="1:6" x14ac:dyDescent="0.2">
      <c r="A665" s="15" t="s">
        <v>14</v>
      </c>
      <c r="B665" s="20"/>
      <c r="C665" s="20"/>
      <c r="D665" s="20"/>
      <c r="E665" s="47">
        <f>D665-C665</f>
        <v>0</v>
      </c>
      <c r="F665" s="15"/>
    </row>
    <row r="666" spans="1:6" x14ac:dyDescent="0.2">
      <c r="A666" s="15" t="s">
        <v>15</v>
      </c>
      <c r="B666" s="20"/>
      <c r="C666" s="20"/>
      <c r="D666" s="20"/>
      <c r="E666" s="47">
        <f>D666-C666</f>
        <v>0</v>
      </c>
      <c r="F666" s="15"/>
    </row>
    <row r="667" spans="1:6" x14ac:dyDescent="0.2">
      <c r="A667" s="15" t="s">
        <v>16</v>
      </c>
      <c r="B667" s="20"/>
      <c r="C667" s="20"/>
      <c r="D667" s="20"/>
      <c r="E667" s="47">
        <f>D667-C667</f>
        <v>0</v>
      </c>
      <c r="F667" s="15"/>
    </row>
    <row r="668" spans="1:6" x14ac:dyDescent="0.2">
      <c r="A668" s="15" t="s">
        <v>17</v>
      </c>
      <c r="B668" s="20"/>
      <c r="C668" s="20"/>
      <c r="D668" s="20"/>
      <c r="E668" s="47">
        <f>D668-C668</f>
        <v>0</v>
      </c>
      <c r="F668" s="15"/>
    </row>
    <row r="669" spans="1:6" ht="15.75" x14ac:dyDescent="0.25">
      <c r="A669" s="11" t="s">
        <v>18</v>
      </c>
      <c r="B669" s="21">
        <f>SUM(B665:B668)</f>
        <v>0</v>
      </c>
      <c r="C669" s="21">
        <v>0</v>
      </c>
      <c r="D669" s="21">
        <f>SUM(D665:D668)</f>
        <v>0</v>
      </c>
      <c r="E669" s="49">
        <f>SUM(E665:E668)</f>
        <v>0</v>
      </c>
      <c r="F669" s="15"/>
    </row>
    <row r="670" spans="1:6" x14ac:dyDescent="0.2">
      <c r="A670" s="15" t="s">
        <v>19</v>
      </c>
      <c r="B670" s="20"/>
      <c r="C670" s="20"/>
      <c r="D670" s="20"/>
      <c r="E670" s="47">
        <f>D670-C670</f>
        <v>0</v>
      </c>
      <c r="F670" s="15"/>
    </row>
    <row r="671" spans="1:6" x14ac:dyDescent="0.2">
      <c r="A671" s="15" t="s">
        <v>20</v>
      </c>
      <c r="B671" s="20"/>
      <c r="C671" s="20"/>
      <c r="D671" s="20"/>
      <c r="E671" s="47">
        <f>D671-C671</f>
        <v>0</v>
      </c>
      <c r="F671" s="15"/>
    </row>
    <row r="672" spans="1:6" x14ac:dyDescent="0.2">
      <c r="A672" s="15" t="s">
        <v>21</v>
      </c>
      <c r="B672" s="20"/>
      <c r="C672" s="20"/>
      <c r="D672" s="20"/>
      <c r="E672" s="47">
        <f>D672-C672</f>
        <v>0</v>
      </c>
      <c r="F672" s="15"/>
    </row>
    <row r="673" spans="1:6" ht="15.75" x14ac:dyDescent="0.25">
      <c r="A673" s="11" t="s">
        <v>22</v>
      </c>
      <c r="B673" s="21">
        <f>SUM(B670:B672)</f>
        <v>0</v>
      </c>
      <c r="C673" s="21">
        <v>0</v>
      </c>
      <c r="D673" s="21">
        <f>SUM(D670:D672)</f>
        <v>0</v>
      </c>
      <c r="E673" s="49">
        <f>SUM(E670:E672)</f>
        <v>0</v>
      </c>
      <c r="F673" s="15"/>
    </row>
    <row r="674" spans="1:6" ht="15.75" x14ac:dyDescent="0.25">
      <c r="A674" s="22" t="s">
        <v>23</v>
      </c>
      <c r="B674" s="21">
        <f>B660+B664+B669+B673</f>
        <v>7758.01</v>
      </c>
      <c r="C674" s="21">
        <v>0</v>
      </c>
      <c r="D674" s="21">
        <f>D660+D664+D669+D673</f>
        <v>0</v>
      </c>
      <c r="E674" s="53">
        <f>E660+E664+E669+E673</f>
        <v>0</v>
      </c>
      <c r="F674" s="15"/>
    </row>
    <row r="675" spans="1:6" ht="16.5" thickBot="1" x14ac:dyDescent="0.3">
      <c r="A675" s="23" t="s">
        <v>24</v>
      </c>
      <c r="B675" s="12"/>
      <c r="C675" s="43"/>
      <c r="D675" s="43"/>
      <c r="E675" s="44"/>
      <c r="F675" s="15"/>
    </row>
    <row r="676" spans="1:6" ht="16.5" thickTop="1" x14ac:dyDescent="0.25">
      <c r="A676" s="24" t="s">
        <v>234</v>
      </c>
      <c r="B676" s="65" t="s">
        <v>184</v>
      </c>
      <c r="C676" s="65" t="s">
        <v>185</v>
      </c>
      <c r="D676" s="60" t="s">
        <v>185</v>
      </c>
      <c r="E676" s="61" t="s">
        <v>243</v>
      </c>
      <c r="F676" s="15"/>
    </row>
    <row r="677" spans="1:6" ht="15.75" x14ac:dyDescent="0.25">
      <c r="A677" s="19" t="s">
        <v>233</v>
      </c>
      <c r="B677" s="41" t="s">
        <v>244</v>
      </c>
      <c r="C677" s="41" t="s">
        <v>245</v>
      </c>
      <c r="D677" s="62" t="s">
        <v>245</v>
      </c>
      <c r="E677" s="34" t="s">
        <v>244</v>
      </c>
      <c r="F677" s="15"/>
    </row>
    <row r="678" spans="1:6" x14ac:dyDescent="0.2">
      <c r="A678" s="15" t="s">
        <v>6</v>
      </c>
      <c r="B678" s="20"/>
      <c r="C678" s="20"/>
      <c r="D678" s="20"/>
      <c r="E678" s="47">
        <f>D678-C678</f>
        <v>0</v>
      </c>
      <c r="F678" s="15"/>
    </row>
    <row r="679" spans="1:6" x14ac:dyDescent="0.2">
      <c r="A679" s="15" t="s">
        <v>7</v>
      </c>
      <c r="B679" s="20">
        <v>0.4</v>
      </c>
      <c r="C679" s="20"/>
      <c r="D679" s="20"/>
      <c r="E679" s="47">
        <f>D679-C679</f>
        <v>0</v>
      </c>
      <c r="F679" s="15"/>
    </row>
    <row r="680" spans="1:6" x14ac:dyDescent="0.2">
      <c r="A680" s="15" t="s">
        <v>8</v>
      </c>
      <c r="B680" s="20"/>
      <c r="C680" s="20"/>
      <c r="D680" s="20"/>
      <c r="E680" s="47">
        <f>D680-C680</f>
        <v>0</v>
      </c>
      <c r="F680" s="15"/>
    </row>
    <row r="681" spans="1:6" ht="15.75" x14ac:dyDescent="0.25">
      <c r="A681" s="11" t="s">
        <v>9</v>
      </c>
      <c r="B681" s="21">
        <f>SUM(B678:B680)</f>
        <v>0.4</v>
      </c>
      <c r="C681" s="21">
        <v>0</v>
      </c>
      <c r="D681" s="21">
        <f>SUM(D678:D680)</f>
        <v>0</v>
      </c>
      <c r="E681" s="52">
        <f>SUM(E678:E680)</f>
        <v>0</v>
      </c>
      <c r="F681" s="15"/>
    </row>
    <row r="682" spans="1:6" x14ac:dyDescent="0.2">
      <c r="A682" s="15" t="s">
        <v>10</v>
      </c>
      <c r="B682" s="20">
        <v>727.42</v>
      </c>
      <c r="C682" s="20">
        <v>800</v>
      </c>
      <c r="D682" s="20"/>
      <c r="E682" s="47">
        <f>D682-C682</f>
        <v>-800</v>
      </c>
      <c r="F682" s="15"/>
    </row>
    <row r="683" spans="1:6" x14ac:dyDescent="0.2">
      <c r="A683" s="15" t="s">
        <v>11</v>
      </c>
      <c r="B683" s="20"/>
      <c r="C683" s="20">
        <v>500</v>
      </c>
      <c r="D683" s="20">
        <v>500</v>
      </c>
      <c r="E683" s="47">
        <f>D683-C683</f>
        <v>0</v>
      </c>
      <c r="F683" s="15"/>
    </row>
    <row r="684" spans="1:6" x14ac:dyDescent="0.2">
      <c r="A684" s="15" t="s">
        <v>12</v>
      </c>
      <c r="B684" s="20">
        <v>380.3</v>
      </c>
      <c r="C684" s="20">
        <v>1000</v>
      </c>
      <c r="D684" s="20"/>
      <c r="E684" s="47">
        <f>D684-C684</f>
        <v>-1000</v>
      </c>
      <c r="F684" s="15"/>
    </row>
    <row r="685" spans="1:6" ht="15.75" x14ac:dyDescent="0.25">
      <c r="A685" s="11" t="s">
        <v>13</v>
      </c>
      <c r="B685" s="21">
        <f>SUM(B682:B684)</f>
        <v>1107.72</v>
      </c>
      <c r="C685" s="21">
        <v>2300</v>
      </c>
      <c r="D685" s="21">
        <f>SUM(D682:D684)</f>
        <v>500</v>
      </c>
      <c r="E685" s="52">
        <f>SUM(E682:E684)</f>
        <v>-1800</v>
      </c>
      <c r="F685" s="15"/>
    </row>
    <row r="686" spans="1:6" x14ac:dyDescent="0.2">
      <c r="A686" s="15" t="s">
        <v>14</v>
      </c>
      <c r="B686" s="20"/>
      <c r="C686" s="20"/>
      <c r="D686" s="20"/>
      <c r="E686" s="47">
        <f>D686-C686</f>
        <v>0</v>
      </c>
      <c r="F686" s="15"/>
    </row>
    <row r="687" spans="1:6" x14ac:dyDescent="0.2">
      <c r="A687" s="15" t="s">
        <v>15</v>
      </c>
      <c r="B687" s="20"/>
      <c r="C687" s="20"/>
      <c r="D687" s="20"/>
      <c r="E687" s="47">
        <f>D687-C687</f>
        <v>0</v>
      </c>
      <c r="F687" s="15"/>
    </row>
    <row r="688" spans="1:6" x14ac:dyDescent="0.2">
      <c r="A688" s="15" t="s">
        <v>16</v>
      </c>
      <c r="B688" s="20"/>
      <c r="C688" s="20"/>
      <c r="D688" s="20"/>
      <c r="E688" s="47">
        <f>D688-C688</f>
        <v>0</v>
      </c>
      <c r="F688" s="15"/>
    </row>
    <row r="689" spans="1:6" x14ac:dyDescent="0.2">
      <c r="A689" s="15" t="s">
        <v>17</v>
      </c>
      <c r="B689" s="20"/>
      <c r="C689" s="20"/>
      <c r="D689" s="20"/>
      <c r="E689" s="47">
        <f>D689-C689</f>
        <v>0</v>
      </c>
      <c r="F689" s="15"/>
    </row>
    <row r="690" spans="1:6" ht="15.75" x14ac:dyDescent="0.25">
      <c r="A690" s="11" t="s">
        <v>18</v>
      </c>
      <c r="B690" s="21">
        <f>SUM(B686:B689)</f>
        <v>0</v>
      </c>
      <c r="C690" s="21">
        <v>0</v>
      </c>
      <c r="D690" s="21">
        <f>SUM(D686:D689)</f>
        <v>0</v>
      </c>
      <c r="E690" s="49">
        <f>SUM(E686:E689)</f>
        <v>0</v>
      </c>
      <c r="F690" s="15"/>
    </row>
    <row r="691" spans="1:6" x14ac:dyDescent="0.2">
      <c r="A691" s="15" t="s">
        <v>19</v>
      </c>
      <c r="B691" s="20"/>
      <c r="C691" s="20"/>
      <c r="D691" s="20"/>
      <c r="E691" s="47">
        <f>D691-C691</f>
        <v>0</v>
      </c>
      <c r="F691" s="15"/>
    </row>
    <row r="692" spans="1:6" x14ac:dyDescent="0.2">
      <c r="A692" s="15" t="s">
        <v>20</v>
      </c>
      <c r="B692" s="20"/>
      <c r="C692" s="20"/>
      <c r="D692" s="20"/>
      <c r="E692" s="47">
        <f>D692-C692</f>
        <v>0</v>
      </c>
      <c r="F692" s="15"/>
    </row>
    <row r="693" spans="1:6" x14ac:dyDescent="0.2">
      <c r="A693" s="15" t="s">
        <v>21</v>
      </c>
      <c r="B693" s="20"/>
      <c r="C693" s="20"/>
      <c r="D693" s="20"/>
      <c r="E693" s="47">
        <f>D693-C693</f>
        <v>0</v>
      </c>
      <c r="F693" s="15"/>
    </row>
    <row r="694" spans="1:6" ht="15.75" x14ac:dyDescent="0.25">
      <c r="A694" s="11" t="s">
        <v>22</v>
      </c>
      <c r="B694" s="21">
        <f>SUM(B691:B693)</f>
        <v>0</v>
      </c>
      <c r="C694" s="21">
        <v>0</v>
      </c>
      <c r="D694" s="21">
        <f>SUM(D691:D693)</f>
        <v>0</v>
      </c>
      <c r="E694" s="49">
        <f>SUM(E691:E693)</f>
        <v>0</v>
      </c>
      <c r="F694" s="15"/>
    </row>
    <row r="695" spans="1:6" ht="15.75" x14ac:dyDescent="0.25">
      <c r="A695" s="22" t="s">
        <v>23</v>
      </c>
      <c r="B695" s="21">
        <f>B681+B685+B690+B694</f>
        <v>1108.1200000000001</v>
      </c>
      <c r="C695" s="21">
        <v>2300</v>
      </c>
      <c r="D695" s="21">
        <f>D681+D685+D690+D694</f>
        <v>500</v>
      </c>
      <c r="E695" s="53">
        <f>E681+E685+E690+E694</f>
        <v>-1800</v>
      </c>
      <c r="F695" s="15"/>
    </row>
    <row r="696" spans="1:6" ht="16.5" thickBot="1" x14ac:dyDescent="0.3">
      <c r="A696" s="23" t="s">
        <v>24</v>
      </c>
      <c r="B696" s="12"/>
      <c r="C696" s="43"/>
      <c r="D696" s="43"/>
      <c r="E696" s="44"/>
      <c r="F696" s="15"/>
    </row>
    <row r="697" spans="1:6" ht="16.5" thickTop="1" x14ac:dyDescent="0.25">
      <c r="A697" s="24" t="s">
        <v>61</v>
      </c>
      <c r="B697" s="65" t="s">
        <v>184</v>
      </c>
      <c r="C697" s="65" t="s">
        <v>185</v>
      </c>
      <c r="D697" s="60" t="s">
        <v>185</v>
      </c>
      <c r="E697" s="61" t="s">
        <v>243</v>
      </c>
      <c r="F697" s="15"/>
    </row>
    <row r="698" spans="1:6" ht="15.75" x14ac:dyDescent="0.25">
      <c r="A698" s="19" t="s">
        <v>62</v>
      </c>
      <c r="B698" s="41" t="s">
        <v>244</v>
      </c>
      <c r="C698" s="41" t="s">
        <v>245</v>
      </c>
      <c r="D698" s="62" t="s">
        <v>245</v>
      </c>
      <c r="E698" s="34" t="s">
        <v>244</v>
      </c>
      <c r="F698" s="15"/>
    </row>
    <row r="699" spans="1:6" x14ac:dyDescent="0.2">
      <c r="A699" s="14" t="s">
        <v>6</v>
      </c>
      <c r="B699" s="20">
        <v>450873.54</v>
      </c>
      <c r="C699" s="20">
        <v>201395</v>
      </c>
      <c r="D699" s="20">
        <v>353048.67</v>
      </c>
      <c r="E699" s="47">
        <f>D699-C699</f>
        <v>151653.66999999998</v>
      </c>
      <c r="F699" s="15"/>
    </row>
    <row r="700" spans="1:6" x14ac:dyDescent="0.2">
      <c r="A700" s="15" t="s">
        <v>7</v>
      </c>
      <c r="B700" s="20"/>
      <c r="C700" s="20"/>
      <c r="D700" s="20"/>
      <c r="E700" s="47">
        <f>D700-C700</f>
        <v>0</v>
      </c>
      <c r="F700" s="15"/>
    </row>
    <row r="701" spans="1:6" x14ac:dyDescent="0.2">
      <c r="A701" s="15" t="s">
        <v>8</v>
      </c>
      <c r="B701" s="20">
        <v>155231.14000000001</v>
      </c>
      <c r="C701" s="20">
        <v>80558</v>
      </c>
      <c r="D701" s="20">
        <v>140994.26999999999</v>
      </c>
      <c r="E701" s="47">
        <f>D701-C701</f>
        <v>60436.26999999999</v>
      </c>
      <c r="F701" s="15"/>
    </row>
    <row r="702" spans="1:6" ht="15.75" x14ac:dyDescent="0.25">
      <c r="A702" s="11" t="s">
        <v>9</v>
      </c>
      <c r="B702" s="21">
        <f>SUM(B699:B701)</f>
        <v>606104.67999999993</v>
      </c>
      <c r="C702" s="21">
        <v>281953</v>
      </c>
      <c r="D702" s="21">
        <f>SUM(D699:D701)</f>
        <v>494042.93999999994</v>
      </c>
      <c r="E702" s="52">
        <f>SUM(E699:E701)</f>
        <v>212089.93999999997</v>
      </c>
      <c r="F702" s="15"/>
    </row>
    <row r="703" spans="1:6" x14ac:dyDescent="0.2">
      <c r="A703" s="15" t="s">
        <v>10</v>
      </c>
      <c r="B703" s="20">
        <v>107</v>
      </c>
      <c r="C703" s="20"/>
      <c r="D703" s="20"/>
      <c r="E703" s="47">
        <f>D703-C703</f>
        <v>0</v>
      </c>
      <c r="F703" s="15"/>
    </row>
    <row r="704" spans="1:6" x14ac:dyDescent="0.2">
      <c r="A704" s="15" t="s">
        <v>11</v>
      </c>
      <c r="B704" s="20"/>
      <c r="C704" s="20"/>
      <c r="D704" s="20"/>
      <c r="E704" s="47">
        <f>D704-C704</f>
        <v>0</v>
      </c>
      <c r="F704" s="15"/>
    </row>
    <row r="705" spans="1:6" x14ac:dyDescent="0.2">
      <c r="A705" s="15" t="s">
        <v>12</v>
      </c>
      <c r="B705" s="20"/>
      <c r="C705" s="20"/>
      <c r="D705" s="20"/>
      <c r="E705" s="47">
        <f>D705-C705</f>
        <v>0</v>
      </c>
      <c r="F705" s="15"/>
    </row>
    <row r="706" spans="1:6" ht="15.75" x14ac:dyDescent="0.25">
      <c r="A706" s="11" t="s">
        <v>13</v>
      </c>
      <c r="B706" s="21">
        <f>SUM(B703:B705)</f>
        <v>107</v>
      </c>
      <c r="C706" s="21">
        <v>0</v>
      </c>
      <c r="D706" s="21">
        <f>SUM(D703:D705)</f>
        <v>0</v>
      </c>
      <c r="E706" s="52">
        <f>SUM(E703:E705)</f>
        <v>0</v>
      </c>
      <c r="F706" s="15"/>
    </row>
    <row r="707" spans="1:6" x14ac:dyDescent="0.2">
      <c r="A707" s="15" t="s">
        <v>14</v>
      </c>
      <c r="B707" s="20"/>
      <c r="C707" s="20"/>
      <c r="D707" s="20"/>
      <c r="E707" s="47">
        <f>D707-C707</f>
        <v>0</v>
      </c>
      <c r="F707" s="15"/>
    </row>
    <row r="708" spans="1:6" x14ac:dyDescent="0.2">
      <c r="A708" s="15" t="s">
        <v>15</v>
      </c>
      <c r="B708" s="20"/>
      <c r="C708" s="20"/>
      <c r="D708" s="20"/>
      <c r="E708" s="47">
        <f>D708-C708</f>
        <v>0</v>
      </c>
      <c r="F708" s="15"/>
    </row>
    <row r="709" spans="1:6" x14ac:dyDescent="0.2">
      <c r="A709" s="15" t="s">
        <v>16</v>
      </c>
      <c r="B709" s="20"/>
      <c r="C709" s="20"/>
      <c r="D709" s="20"/>
      <c r="E709" s="47">
        <f>D709-C709</f>
        <v>0</v>
      </c>
      <c r="F709" s="15"/>
    </row>
    <row r="710" spans="1:6" x14ac:dyDescent="0.2">
      <c r="A710" s="15" t="s">
        <v>17</v>
      </c>
      <c r="B710" s="20"/>
      <c r="C710" s="20"/>
      <c r="D710" s="20"/>
      <c r="E710" s="47">
        <f>D710-C710</f>
        <v>0</v>
      </c>
      <c r="F710" s="15"/>
    </row>
    <row r="711" spans="1:6" ht="15.75" x14ac:dyDescent="0.25">
      <c r="A711" s="11" t="s">
        <v>18</v>
      </c>
      <c r="B711" s="21">
        <f>SUM(B707:B710)</f>
        <v>0</v>
      </c>
      <c r="C711" s="21">
        <v>0</v>
      </c>
      <c r="D711" s="21">
        <f>SUM(D707:D710)</f>
        <v>0</v>
      </c>
      <c r="E711" s="49">
        <f>SUM(E707:E710)</f>
        <v>0</v>
      </c>
      <c r="F711" s="15"/>
    </row>
    <row r="712" spans="1:6" x14ac:dyDescent="0.2">
      <c r="A712" s="15" t="s">
        <v>19</v>
      </c>
      <c r="B712" s="20"/>
      <c r="C712" s="20"/>
      <c r="D712" s="20"/>
      <c r="E712" s="47">
        <f>D712-C712</f>
        <v>0</v>
      </c>
      <c r="F712" s="15"/>
    </row>
    <row r="713" spans="1:6" x14ac:dyDescent="0.2">
      <c r="A713" s="15" t="s">
        <v>20</v>
      </c>
      <c r="B713" s="20"/>
      <c r="C713" s="20"/>
      <c r="D713" s="20"/>
      <c r="E713" s="47">
        <f>D713-C713</f>
        <v>0</v>
      </c>
      <c r="F713" s="15"/>
    </row>
    <row r="714" spans="1:6" x14ac:dyDescent="0.2">
      <c r="A714" s="15" t="s">
        <v>21</v>
      </c>
      <c r="B714" s="20"/>
      <c r="C714" s="20"/>
      <c r="D714" s="20"/>
      <c r="E714" s="47">
        <f>D714-C714</f>
        <v>0</v>
      </c>
      <c r="F714" s="15"/>
    </row>
    <row r="715" spans="1:6" ht="15.75" x14ac:dyDescent="0.25">
      <c r="A715" s="11" t="s">
        <v>22</v>
      </c>
      <c r="B715" s="21">
        <f>SUM(B712:B714)</f>
        <v>0</v>
      </c>
      <c r="C715" s="21">
        <v>0</v>
      </c>
      <c r="D715" s="21">
        <f>SUM(D712:D714)</f>
        <v>0</v>
      </c>
      <c r="E715" s="49">
        <f>SUM(E712:E714)</f>
        <v>0</v>
      </c>
      <c r="F715" s="15"/>
    </row>
    <row r="716" spans="1:6" ht="15.75" x14ac:dyDescent="0.25">
      <c r="A716" s="13" t="s">
        <v>23</v>
      </c>
      <c r="B716" s="21">
        <f>B702+B706+B711+B715</f>
        <v>606211.67999999993</v>
      </c>
      <c r="C716" s="21">
        <v>281953</v>
      </c>
      <c r="D716" s="21">
        <f>D702+D706+D711+D715</f>
        <v>494042.93999999994</v>
      </c>
      <c r="E716" s="53">
        <f>E702+E706+E711+E715</f>
        <v>212089.93999999997</v>
      </c>
      <c r="F716" s="15"/>
    </row>
    <row r="717" spans="1:6" ht="16.5" thickBot="1" x14ac:dyDescent="0.3">
      <c r="A717" s="23" t="s">
        <v>24</v>
      </c>
      <c r="B717" s="12"/>
      <c r="C717" s="43"/>
      <c r="D717" s="43"/>
      <c r="E717" s="44"/>
      <c r="F717" s="15"/>
    </row>
    <row r="718" spans="1:6" ht="16.5" thickTop="1" x14ac:dyDescent="0.25">
      <c r="A718" s="24" t="s">
        <v>63</v>
      </c>
      <c r="B718" s="65" t="s">
        <v>184</v>
      </c>
      <c r="C718" s="65" t="s">
        <v>185</v>
      </c>
      <c r="D718" s="60" t="s">
        <v>185</v>
      </c>
      <c r="E718" s="61" t="s">
        <v>243</v>
      </c>
      <c r="F718" s="15"/>
    </row>
    <row r="719" spans="1:6" ht="15.75" x14ac:dyDescent="0.25">
      <c r="A719" s="19" t="s">
        <v>64</v>
      </c>
      <c r="B719" s="41" t="s">
        <v>244</v>
      </c>
      <c r="C719" s="41" t="s">
        <v>245</v>
      </c>
      <c r="D719" s="62" t="s">
        <v>245</v>
      </c>
      <c r="E719" s="34" t="s">
        <v>244</v>
      </c>
      <c r="F719" s="15"/>
    </row>
    <row r="720" spans="1:6" x14ac:dyDescent="0.2">
      <c r="A720" s="15" t="s">
        <v>6</v>
      </c>
      <c r="B720" s="20">
        <v>14630.75</v>
      </c>
      <c r="C720" s="20"/>
      <c r="D720" s="20"/>
      <c r="E720" s="47">
        <f>D720-C720</f>
        <v>0</v>
      </c>
      <c r="F720" s="15"/>
    </row>
    <row r="721" spans="1:6" x14ac:dyDescent="0.2">
      <c r="A721" s="15" t="s">
        <v>7</v>
      </c>
      <c r="B721" s="20"/>
      <c r="C721" s="20"/>
      <c r="D721" s="20"/>
      <c r="E721" s="47">
        <f>D721-C721</f>
        <v>0</v>
      </c>
      <c r="F721" s="15"/>
    </row>
    <row r="722" spans="1:6" x14ac:dyDescent="0.2">
      <c r="A722" s="15" t="s">
        <v>8</v>
      </c>
      <c r="B722" s="20">
        <v>3615.02</v>
      </c>
      <c r="C722" s="20"/>
      <c r="D722" s="20"/>
      <c r="E722" s="47">
        <f>D722-C722</f>
        <v>0</v>
      </c>
      <c r="F722" s="15"/>
    </row>
    <row r="723" spans="1:6" ht="15.75" x14ac:dyDescent="0.25">
      <c r="A723" s="11" t="s">
        <v>9</v>
      </c>
      <c r="B723" s="21">
        <f>SUM(B720:B722)</f>
        <v>18245.77</v>
      </c>
      <c r="C723" s="21">
        <v>0</v>
      </c>
      <c r="D723" s="21">
        <f>SUM(D720:D722)</f>
        <v>0</v>
      </c>
      <c r="E723" s="52">
        <f>SUM(E720:E722)</f>
        <v>0</v>
      </c>
      <c r="F723" s="15"/>
    </row>
    <row r="724" spans="1:6" x14ac:dyDescent="0.2">
      <c r="A724" s="15" t="s">
        <v>10</v>
      </c>
      <c r="B724" s="20"/>
      <c r="C724" s="20"/>
      <c r="D724" s="20"/>
      <c r="E724" s="47">
        <f>D724-C724</f>
        <v>0</v>
      </c>
      <c r="F724" s="15"/>
    </row>
    <row r="725" spans="1:6" x14ac:dyDescent="0.2">
      <c r="A725" s="15" t="s">
        <v>11</v>
      </c>
      <c r="B725" s="20"/>
      <c r="C725" s="20"/>
      <c r="D725" s="20"/>
      <c r="E725" s="47">
        <f>D725-C725</f>
        <v>0</v>
      </c>
      <c r="F725" s="15"/>
    </row>
    <row r="726" spans="1:6" x14ac:dyDescent="0.2">
      <c r="A726" s="15" t="s">
        <v>12</v>
      </c>
      <c r="B726" s="20"/>
      <c r="C726" s="20"/>
      <c r="D726" s="20"/>
      <c r="E726" s="47">
        <f>D726-C726</f>
        <v>0</v>
      </c>
      <c r="F726" s="15"/>
    </row>
    <row r="727" spans="1:6" ht="15.75" x14ac:dyDescent="0.25">
      <c r="A727" s="11" t="s">
        <v>13</v>
      </c>
      <c r="B727" s="21">
        <f>SUM(B724:B726)</f>
        <v>0</v>
      </c>
      <c r="C727" s="21">
        <v>0</v>
      </c>
      <c r="D727" s="21">
        <f>SUM(D724:D726)</f>
        <v>0</v>
      </c>
      <c r="E727" s="52">
        <f>SUM(E724:E726)</f>
        <v>0</v>
      </c>
      <c r="F727" s="15"/>
    </row>
    <row r="728" spans="1:6" x14ac:dyDescent="0.2">
      <c r="A728" s="15" t="s">
        <v>14</v>
      </c>
      <c r="B728" s="20"/>
      <c r="C728" s="20"/>
      <c r="D728" s="20"/>
      <c r="E728" s="47">
        <f>D728-C728</f>
        <v>0</v>
      </c>
      <c r="F728" s="15"/>
    </row>
    <row r="729" spans="1:6" x14ac:dyDescent="0.2">
      <c r="A729" s="15" t="s">
        <v>15</v>
      </c>
      <c r="B729" s="20"/>
      <c r="C729" s="20"/>
      <c r="D729" s="20"/>
      <c r="E729" s="47">
        <f>D729-C729</f>
        <v>0</v>
      </c>
      <c r="F729" s="15"/>
    </row>
    <row r="730" spans="1:6" x14ac:dyDescent="0.2">
      <c r="A730" s="15" t="s">
        <v>16</v>
      </c>
      <c r="B730" s="20"/>
      <c r="C730" s="20"/>
      <c r="D730" s="20"/>
      <c r="E730" s="47">
        <f>D730-C730</f>
        <v>0</v>
      </c>
      <c r="F730" s="15"/>
    </row>
    <row r="731" spans="1:6" x14ac:dyDescent="0.2">
      <c r="A731" s="15" t="s">
        <v>17</v>
      </c>
      <c r="B731" s="20"/>
      <c r="C731" s="20"/>
      <c r="D731" s="20"/>
      <c r="E731" s="47">
        <f>D731-C731</f>
        <v>0</v>
      </c>
      <c r="F731" s="15"/>
    </row>
    <row r="732" spans="1:6" ht="15.75" x14ac:dyDescent="0.25">
      <c r="A732" s="11" t="s">
        <v>18</v>
      </c>
      <c r="B732" s="21">
        <f>SUM(B728:B731)</f>
        <v>0</v>
      </c>
      <c r="C732" s="21">
        <v>0</v>
      </c>
      <c r="D732" s="21">
        <f>SUM(D728:D731)</f>
        <v>0</v>
      </c>
      <c r="E732" s="49">
        <f>SUM(E728:E731)</f>
        <v>0</v>
      </c>
      <c r="F732" s="15"/>
    </row>
    <row r="733" spans="1:6" x14ac:dyDescent="0.2">
      <c r="A733" s="15" t="s">
        <v>19</v>
      </c>
      <c r="B733" s="20"/>
      <c r="C733" s="20"/>
      <c r="D733" s="20"/>
      <c r="E733" s="47">
        <f>D733-C733</f>
        <v>0</v>
      </c>
      <c r="F733" s="15"/>
    </row>
    <row r="734" spans="1:6" x14ac:dyDescent="0.2">
      <c r="A734" s="15" t="s">
        <v>20</v>
      </c>
      <c r="B734" s="20"/>
      <c r="C734" s="20"/>
      <c r="D734" s="20"/>
      <c r="E734" s="47">
        <f>D734-C734</f>
        <v>0</v>
      </c>
      <c r="F734" s="15"/>
    </row>
    <row r="735" spans="1:6" x14ac:dyDescent="0.2">
      <c r="A735" s="15" t="s">
        <v>21</v>
      </c>
      <c r="B735" s="20"/>
      <c r="C735" s="20"/>
      <c r="D735" s="20"/>
      <c r="E735" s="47">
        <f>D735-C735</f>
        <v>0</v>
      </c>
      <c r="F735" s="15"/>
    </row>
    <row r="736" spans="1:6" ht="15.75" x14ac:dyDescent="0.25">
      <c r="A736" s="11" t="s">
        <v>22</v>
      </c>
      <c r="B736" s="21">
        <f>SUM(B733:B735)</f>
        <v>0</v>
      </c>
      <c r="C736" s="21">
        <v>0</v>
      </c>
      <c r="D736" s="21">
        <f>SUM(D733:D735)</f>
        <v>0</v>
      </c>
      <c r="E736" s="49">
        <f>SUM(E733:E735)</f>
        <v>0</v>
      </c>
      <c r="F736" s="15"/>
    </row>
    <row r="737" spans="1:6" ht="15.75" x14ac:dyDescent="0.25">
      <c r="A737" s="11" t="s">
        <v>23</v>
      </c>
      <c r="B737" s="21">
        <f>B723+B727+B732+B736</f>
        <v>18245.77</v>
      </c>
      <c r="C737" s="21">
        <v>0</v>
      </c>
      <c r="D737" s="21">
        <f>D723+D727+D732+D736</f>
        <v>0</v>
      </c>
      <c r="E737" s="53">
        <f>E723+E727+E732+E736</f>
        <v>0</v>
      </c>
      <c r="F737" s="15"/>
    </row>
    <row r="738" spans="1:6" ht="16.5" thickBot="1" x14ac:dyDescent="0.3">
      <c r="A738" s="23" t="s">
        <v>24</v>
      </c>
      <c r="B738" s="12"/>
      <c r="C738" s="43"/>
      <c r="D738" s="43"/>
      <c r="E738" s="44"/>
      <c r="F738" s="15"/>
    </row>
    <row r="739" spans="1:6" ht="16.5" thickTop="1" x14ac:dyDescent="0.25">
      <c r="A739" s="24" t="s">
        <v>65</v>
      </c>
      <c r="B739" s="65" t="s">
        <v>184</v>
      </c>
      <c r="C739" s="65" t="s">
        <v>185</v>
      </c>
      <c r="D739" s="60" t="s">
        <v>185</v>
      </c>
      <c r="E739" s="61" t="s">
        <v>243</v>
      </c>
      <c r="F739" s="15"/>
    </row>
    <row r="740" spans="1:6" ht="15.75" x14ac:dyDescent="0.25">
      <c r="A740" s="19" t="s">
        <v>66</v>
      </c>
      <c r="B740" s="41" t="s">
        <v>244</v>
      </c>
      <c r="C740" s="41" t="s">
        <v>245</v>
      </c>
      <c r="D740" s="62" t="s">
        <v>245</v>
      </c>
      <c r="E740" s="34" t="s">
        <v>244</v>
      </c>
      <c r="F740" s="15"/>
    </row>
    <row r="741" spans="1:6" x14ac:dyDescent="0.2">
      <c r="A741" s="15" t="s">
        <v>6</v>
      </c>
      <c r="B741" s="20"/>
      <c r="C741" s="20"/>
      <c r="D741" s="20"/>
      <c r="E741" s="47">
        <f>D741-C741</f>
        <v>0</v>
      </c>
      <c r="F741" s="15"/>
    </row>
    <row r="742" spans="1:6" x14ac:dyDescent="0.2">
      <c r="A742" s="15" t="s">
        <v>7</v>
      </c>
      <c r="B742" s="20"/>
      <c r="C742" s="20"/>
      <c r="D742" s="20"/>
      <c r="E742" s="47">
        <f>D742-C742</f>
        <v>0</v>
      </c>
      <c r="F742" s="15"/>
    </row>
    <row r="743" spans="1:6" x14ac:dyDescent="0.2">
      <c r="A743" s="15" t="s">
        <v>8</v>
      </c>
      <c r="B743" s="20"/>
      <c r="C743" s="20"/>
      <c r="D743" s="20"/>
      <c r="E743" s="47">
        <f>D743-C743</f>
        <v>0</v>
      </c>
      <c r="F743" s="15"/>
    </row>
    <row r="744" spans="1:6" ht="15.75" x14ac:dyDescent="0.25">
      <c r="A744" s="11" t="s">
        <v>9</v>
      </c>
      <c r="B744" s="21">
        <f>SUM(B741:B743)</f>
        <v>0</v>
      </c>
      <c r="C744" s="21">
        <v>0</v>
      </c>
      <c r="D744" s="21">
        <f>SUM(D741:D743)</f>
        <v>0</v>
      </c>
      <c r="E744" s="52">
        <f>SUM(E741:E743)</f>
        <v>0</v>
      </c>
      <c r="F744" s="15"/>
    </row>
    <row r="745" spans="1:6" x14ac:dyDescent="0.2">
      <c r="A745" s="15" t="s">
        <v>10</v>
      </c>
      <c r="B745" s="20"/>
      <c r="C745" s="20"/>
      <c r="D745" s="20"/>
      <c r="E745" s="47">
        <f>D745-C745</f>
        <v>0</v>
      </c>
      <c r="F745" s="15"/>
    </row>
    <row r="746" spans="1:6" x14ac:dyDescent="0.2">
      <c r="A746" s="15" t="s">
        <v>11</v>
      </c>
      <c r="B746" s="20"/>
      <c r="C746" s="20"/>
      <c r="D746" s="20"/>
      <c r="E746" s="47">
        <f>D746-C746</f>
        <v>0</v>
      </c>
      <c r="F746" s="15"/>
    </row>
    <row r="747" spans="1:6" x14ac:dyDescent="0.2">
      <c r="A747" s="15" t="s">
        <v>12</v>
      </c>
      <c r="B747" s="20"/>
      <c r="C747" s="20"/>
      <c r="D747" s="20"/>
      <c r="E747" s="47">
        <f>D747-C747</f>
        <v>0</v>
      </c>
      <c r="F747" s="15"/>
    </row>
    <row r="748" spans="1:6" ht="15.75" x14ac:dyDescent="0.25">
      <c r="A748" s="11" t="s">
        <v>13</v>
      </c>
      <c r="B748" s="21">
        <f>SUM(B745:B747)</f>
        <v>0</v>
      </c>
      <c r="C748" s="21">
        <v>0</v>
      </c>
      <c r="D748" s="21">
        <f>SUM(D745:D747)</f>
        <v>0</v>
      </c>
      <c r="E748" s="52">
        <f>SUM(E745:E747)</f>
        <v>0</v>
      </c>
      <c r="F748" s="15"/>
    </row>
    <row r="749" spans="1:6" x14ac:dyDescent="0.2">
      <c r="A749" s="15" t="s">
        <v>14</v>
      </c>
      <c r="B749" s="20"/>
      <c r="C749" s="20"/>
      <c r="D749" s="20"/>
      <c r="E749" s="47">
        <f>D749-C749</f>
        <v>0</v>
      </c>
      <c r="F749" s="15"/>
    </row>
    <row r="750" spans="1:6" x14ac:dyDescent="0.2">
      <c r="A750" s="15" t="s">
        <v>15</v>
      </c>
      <c r="B750" s="20"/>
      <c r="C750" s="20"/>
      <c r="D750" s="20"/>
      <c r="E750" s="47">
        <f>D750-C750</f>
        <v>0</v>
      </c>
      <c r="F750" s="15"/>
    </row>
    <row r="751" spans="1:6" x14ac:dyDescent="0.2">
      <c r="A751" s="15" t="s">
        <v>16</v>
      </c>
      <c r="B751" s="20"/>
      <c r="C751" s="20"/>
      <c r="D751" s="20"/>
      <c r="E751" s="47">
        <f>D751-C751</f>
        <v>0</v>
      </c>
      <c r="F751" s="15"/>
    </row>
    <row r="752" spans="1:6" x14ac:dyDescent="0.2">
      <c r="A752" s="15" t="s">
        <v>17</v>
      </c>
      <c r="B752" s="20"/>
      <c r="C752" s="20"/>
      <c r="D752" s="20"/>
      <c r="E752" s="47">
        <f>D752-C752</f>
        <v>0</v>
      </c>
      <c r="F752" s="15"/>
    </row>
    <row r="753" spans="1:6" ht="15.75" x14ac:dyDescent="0.25">
      <c r="A753" s="11" t="s">
        <v>18</v>
      </c>
      <c r="B753" s="21">
        <f>SUM(B749:B752)</f>
        <v>0</v>
      </c>
      <c r="C753" s="21">
        <v>0</v>
      </c>
      <c r="D753" s="21">
        <f>SUM(D749:D752)</f>
        <v>0</v>
      </c>
      <c r="E753" s="49">
        <f>SUM(E749:E752)</f>
        <v>0</v>
      </c>
      <c r="F753" s="15"/>
    </row>
    <row r="754" spans="1:6" x14ac:dyDescent="0.2">
      <c r="A754" s="15" t="s">
        <v>19</v>
      </c>
      <c r="B754" s="20"/>
      <c r="C754" s="20"/>
      <c r="D754" s="20"/>
      <c r="E754" s="47">
        <f>D754-C754</f>
        <v>0</v>
      </c>
      <c r="F754" s="15"/>
    </row>
    <row r="755" spans="1:6" x14ac:dyDescent="0.2">
      <c r="A755" s="15" t="s">
        <v>20</v>
      </c>
      <c r="B755" s="20"/>
      <c r="C755" s="20"/>
      <c r="D755" s="20"/>
      <c r="E755" s="47">
        <f>D755-C755</f>
        <v>0</v>
      </c>
      <c r="F755" s="15"/>
    </row>
    <row r="756" spans="1:6" x14ac:dyDescent="0.2">
      <c r="A756" s="15" t="s">
        <v>21</v>
      </c>
      <c r="B756" s="20"/>
      <c r="C756" s="20"/>
      <c r="D756" s="20"/>
      <c r="E756" s="47">
        <f>D756-C756</f>
        <v>0</v>
      </c>
      <c r="F756" s="15"/>
    </row>
    <row r="757" spans="1:6" ht="15.75" x14ac:dyDescent="0.25">
      <c r="A757" s="11" t="s">
        <v>22</v>
      </c>
      <c r="B757" s="21">
        <f>SUM(B754:B756)</f>
        <v>0</v>
      </c>
      <c r="C757" s="21">
        <v>0</v>
      </c>
      <c r="D757" s="21">
        <f>SUM(D754:D756)</f>
        <v>0</v>
      </c>
      <c r="E757" s="49">
        <f>SUM(E754:E756)</f>
        <v>0</v>
      </c>
      <c r="F757" s="15"/>
    </row>
    <row r="758" spans="1:6" ht="15.75" x14ac:dyDescent="0.25">
      <c r="A758" s="22" t="s">
        <v>23</v>
      </c>
      <c r="B758" s="21">
        <f>B744+B748+B753+B757</f>
        <v>0</v>
      </c>
      <c r="C758" s="21">
        <v>0</v>
      </c>
      <c r="D758" s="21">
        <f>D744+D748+D753+D757</f>
        <v>0</v>
      </c>
      <c r="E758" s="53">
        <f>E744+E748+E753+E757</f>
        <v>0</v>
      </c>
      <c r="F758" s="15"/>
    </row>
    <row r="759" spans="1:6" ht="16.5" thickBot="1" x14ac:dyDescent="0.3">
      <c r="A759" s="23" t="s">
        <v>24</v>
      </c>
      <c r="B759" s="12"/>
      <c r="C759" s="43"/>
      <c r="D759" s="43"/>
      <c r="E759" s="44"/>
      <c r="F759" s="15"/>
    </row>
    <row r="760" spans="1:6" ht="16.5" thickTop="1" x14ac:dyDescent="0.25">
      <c r="A760" s="24" t="s">
        <v>67</v>
      </c>
      <c r="B760" s="65" t="s">
        <v>184</v>
      </c>
      <c r="C760" s="65" t="s">
        <v>185</v>
      </c>
      <c r="D760" s="60" t="s">
        <v>185</v>
      </c>
      <c r="E760" s="61" t="s">
        <v>243</v>
      </c>
      <c r="F760" s="15"/>
    </row>
    <row r="761" spans="1:6" ht="15.75" x14ac:dyDescent="0.25">
      <c r="A761" s="19" t="s">
        <v>68</v>
      </c>
      <c r="B761" s="41" t="s">
        <v>244</v>
      </c>
      <c r="C761" s="41" t="s">
        <v>245</v>
      </c>
      <c r="D761" s="62" t="s">
        <v>245</v>
      </c>
      <c r="E761" s="34" t="s">
        <v>244</v>
      </c>
      <c r="F761" s="15"/>
    </row>
    <row r="762" spans="1:6" x14ac:dyDescent="0.2">
      <c r="A762" s="14" t="s">
        <v>6</v>
      </c>
      <c r="B762" s="20">
        <v>62693.04</v>
      </c>
      <c r="C762" s="20">
        <v>48225</v>
      </c>
      <c r="D762" s="20">
        <v>49328</v>
      </c>
      <c r="E762" s="47">
        <f>D762-C762</f>
        <v>1103</v>
      </c>
      <c r="F762" s="15"/>
    </row>
    <row r="763" spans="1:6" x14ac:dyDescent="0.2">
      <c r="A763" s="15" t="s">
        <v>7</v>
      </c>
      <c r="B763" s="20"/>
      <c r="C763" s="20"/>
      <c r="D763" s="20"/>
      <c r="E763" s="47">
        <f>D763-C763</f>
        <v>0</v>
      </c>
      <c r="F763" s="15"/>
    </row>
    <row r="764" spans="1:6" x14ac:dyDescent="0.2">
      <c r="A764" s="15" t="s">
        <v>8</v>
      </c>
      <c r="B764" s="20">
        <v>24423.83</v>
      </c>
      <c r="C764" s="20">
        <v>19290</v>
      </c>
      <c r="D764" s="20">
        <v>19731.2</v>
      </c>
      <c r="E764" s="47">
        <f>D764-C764</f>
        <v>441.20000000000073</v>
      </c>
      <c r="F764" s="15"/>
    </row>
    <row r="765" spans="1:6" ht="15.75" x14ac:dyDescent="0.25">
      <c r="A765" s="11" t="s">
        <v>9</v>
      </c>
      <c r="B765" s="21">
        <f>SUM(B762:B764)</f>
        <v>87116.87</v>
      </c>
      <c r="C765" s="21">
        <v>67515</v>
      </c>
      <c r="D765" s="21">
        <f>SUM(D762:D764)</f>
        <v>69059.199999999997</v>
      </c>
      <c r="E765" s="52">
        <f>SUM(E762:E764)</f>
        <v>1544.2000000000007</v>
      </c>
      <c r="F765" s="15"/>
    </row>
    <row r="766" spans="1:6" x14ac:dyDescent="0.2">
      <c r="A766" s="15" t="s">
        <v>10</v>
      </c>
      <c r="B766" s="20"/>
      <c r="C766" s="20"/>
      <c r="D766" s="20"/>
      <c r="E766" s="47">
        <f>D766-C766</f>
        <v>0</v>
      </c>
      <c r="F766" s="15"/>
    </row>
    <row r="767" spans="1:6" x14ac:dyDescent="0.2">
      <c r="A767" s="15" t="s">
        <v>11</v>
      </c>
      <c r="B767" s="20"/>
      <c r="C767" s="20"/>
      <c r="D767" s="20"/>
      <c r="E767" s="47">
        <f>D767-C767</f>
        <v>0</v>
      </c>
      <c r="F767" s="15"/>
    </row>
    <row r="768" spans="1:6" x14ac:dyDescent="0.2">
      <c r="A768" s="15" t="s">
        <v>12</v>
      </c>
      <c r="B768" s="20"/>
      <c r="C768" s="20"/>
      <c r="D768" s="20"/>
      <c r="E768" s="47">
        <f>D768-C768</f>
        <v>0</v>
      </c>
      <c r="F768" s="15"/>
    </row>
    <row r="769" spans="1:6" ht="15.75" x14ac:dyDescent="0.25">
      <c r="A769" s="11" t="s">
        <v>13</v>
      </c>
      <c r="B769" s="21">
        <f>SUM(B766:B768)</f>
        <v>0</v>
      </c>
      <c r="C769" s="21">
        <v>0</v>
      </c>
      <c r="D769" s="21">
        <f>SUM(D766:D768)</f>
        <v>0</v>
      </c>
      <c r="E769" s="52">
        <f>SUM(E766:E768)</f>
        <v>0</v>
      </c>
      <c r="F769" s="15"/>
    </row>
    <row r="770" spans="1:6" x14ac:dyDescent="0.2">
      <c r="A770" s="15" t="s">
        <v>14</v>
      </c>
      <c r="B770" s="20"/>
      <c r="C770" s="20"/>
      <c r="D770" s="20"/>
      <c r="E770" s="47">
        <f>D770-C770</f>
        <v>0</v>
      </c>
      <c r="F770" s="15"/>
    </row>
    <row r="771" spans="1:6" x14ac:dyDescent="0.2">
      <c r="A771" s="15" t="s">
        <v>15</v>
      </c>
      <c r="B771" s="20"/>
      <c r="C771" s="20"/>
      <c r="D771" s="20"/>
      <c r="E771" s="47">
        <f>D771-C771</f>
        <v>0</v>
      </c>
      <c r="F771" s="15"/>
    </row>
    <row r="772" spans="1:6" x14ac:dyDescent="0.2">
      <c r="A772" s="15" t="s">
        <v>16</v>
      </c>
      <c r="B772" s="20"/>
      <c r="C772" s="20"/>
      <c r="D772" s="20"/>
      <c r="E772" s="47">
        <f>D772-C772</f>
        <v>0</v>
      </c>
      <c r="F772" s="15"/>
    </row>
    <row r="773" spans="1:6" x14ac:dyDescent="0.2">
      <c r="A773" s="15" t="s">
        <v>17</v>
      </c>
      <c r="B773" s="20"/>
      <c r="C773" s="20"/>
      <c r="D773" s="20"/>
      <c r="E773" s="47">
        <f>D773-C773</f>
        <v>0</v>
      </c>
      <c r="F773" s="15"/>
    </row>
    <row r="774" spans="1:6" ht="15.75" x14ac:dyDescent="0.25">
      <c r="A774" s="11" t="s">
        <v>18</v>
      </c>
      <c r="B774" s="21">
        <f>SUM(B770:B773)</f>
        <v>0</v>
      </c>
      <c r="C774" s="21">
        <v>0</v>
      </c>
      <c r="D774" s="21">
        <f>SUM(D770:D773)</f>
        <v>0</v>
      </c>
      <c r="E774" s="49">
        <f>SUM(E770:E773)</f>
        <v>0</v>
      </c>
      <c r="F774" s="15"/>
    </row>
    <row r="775" spans="1:6" x14ac:dyDescent="0.2">
      <c r="A775" s="15" t="s">
        <v>19</v>
      </c>
      <c r="B775" s="20"/>
      <c r="C775" s="20"/>
      <c r="D775" s="20"/>
      <c r="E775" s="47">
        <f>D775-C775</f>
        <v>0</v>
      </c>
      <c r="F775" s="15"/>
    </row>
    <row r="776" spans="1:6" x14ac:dyDescent="0.2">
      <c r="A776" s="15" t="s">
        <v>20</v>
      </c>
      <c r="B776" s="20"/>
      <c r="C776" s="20"/>
      <c r="D776" s="20"/>
      <c r="E776" s="47">
        <f>D776-C776</f>
        <v>0</v>
      </c>
      <c r="F776" s="15"/>
    </row>
    <row r="777" spans="1:6" x14ac:dyDescent="0.2">
      <c r="A777" s="15" t="s">
        <v>21</v>
      </c>
      <c r="B777" s="20"/>
      <c r="C777" s="20"/>
      <c r="D777" s="20"/>
      <c r="E777" s="47">
        <f>D777-C777</f>
        <v>0</v>
      </c>
      <c r="F777" s="15"/>
    </row>
    <row r="778" spans="1:6" ht="15.75" x14ac:dyDescent="0.25">
      <c r="A778" s="11" t="s">
        <v>22</v>
      </c>
      <c r="B778" s="21">
        <f>SUM(B775:B777)</f>
        <v>0</v>
      </c>
      <c r="C778" s="21">
        <v>0</v>
      </c>
      <c r="D778" s="21">
        <f>SUM(D775:D777)</f>
        <v>0</v>
      </c>
      <c r="E778" s="49">
        <f>SUM(E775:E777)</f>
        <v>0</v>
      </c>
      <c r="F778" s="15"/>
    </row>
    <row r="779" spans="1:6" ht="15.75" x14ac:dyDescent="0.25">
      <c r="A779" s="13" t="s">
        <v>23</v>
      </c>
      <c r="B779" s="21">
        <f>B765+B769+B774+B778</f>
        <v>87116.87</v>
      </c>
      <c r="C779" s="21">
        <v>67515</v>
      </c>
      <c r="D779" s="21">
        <f>D765+D769+D774+D778</f>
        <v>69059.199999999997</v>
      </c>
      <c r="E779" s="53">
        <f>E765+E769+E774+E778</f>
        <v>1544.2000000000007</v>
      </c>
      <c r="F779" s="15"/>
    </row>
    <row r="780" spans="1:6" ht="16.5" thickBot="1" x14ac:dyDescent="0.3">
      <c r="A780" s="23" t="s">
        <v>24</v>
      </c>
      <c r="B780" s="12"/>
      <c r="C780" s="43"/>
      <c r="D780" s="43"/>
      <c r="E780" s="44"/>
      <c r="F780" s="15"/>
    </row>
    <row r="781" spans="1:6" ht="16.5" thickTop="1" x14ac:dyDescent="0.25">
      <c r="A781" s="24" t="s">
        <v>69</v>
      </c>
      <c r="B781" s="65" t="s">
        <v>184</v>
      </c>
      <c r="C781" s="65" t="s">
        <v>185</v>
      </c>
      <c r="D781" s="60" t="s">
        <v>185</v>
      </c>
      <c r="E781" s="61" t="s">
        <v>243</v>
      </c>
      <c r="F781" s="15"/>
    </row>
    <row r="782" spans="1:6" ht="15.75" x14ac:dyDescent="0.25">
      <c r="A782" s="19" t="s">
        <v>70</v>
      </c>
      <c r="B782" s="41" t="s">
        <v>244</v>
      </c>
      <c r="C782" s="41" t="s">
        <v>245</v>
      </c>
      <c r="D782" s="62" t="s">
        <v>245</v>
      </c>
      <c r="E782" s="34" t="s">
        <v>244</v>
      </c>
      <c r="F782" s="15"/>
    </row>
    <row r="783" spans="1:6" x14ac:dyDescent="0.2">
      <c r="A783" s="14" t="s">
        <v>6</v>
      </c>
      <c r="B783" s="20">
        <v>19642.599999999999</v>
      </c>
      <c r="C783" s="20"/>
      <c r="D783" s="20"/>
      <c r="E783" s="47">
        <f>D783-C783</f>
        <v>0</v>
      </c>
      <c r="F783" s="15"/>
    </row>
    <row r="784" spans="1:6" x14ac:dyDescent="0.2">
      <c r="A784" s="15" t="s">
        <v>7</v>
      </c>
      <c r="B784" s="20"/>
      <c r="C784" s="20"/>
      <c r="D784" s="20"/>
      <c r="E784" s="47">
        <f>D784-C784</f>
        <v>0</v>
      </c>
      <c r="F784" s="15"/>
    </row>
    <row r="785" spans="1:6" x14ac:dyDescent="0.2">
      <c r="A785" s="15" t="s">
        <v>8</v>
      </c>
      <c r="B785" s="20">
        <v>5343.54</v>
      </c>
      <c r="C785" s="20"/>
      <c r="D785" s="20"/>
      <c r="E785" s="47">
        <f>D785-C785</f>
        <v>0</v>
      </c>
      <c r="F785" s="15"/>
    </row>
    <row r="786" spans="1:6" ht="15.75" x14ac:dyDescent="0.25">
      <c r="A786" s="11" t="s">
        <v>9</v>
      </c>
      <c r="B786" s="21">
        <f>SUM(B783:B785)</f>
        <v>24986.14</v>
      </c>
      <c r="C786" s="21">
        <v>0</v>
      </c>
      <c r="D786" s="21">
        <f>SUM(D783:D785)</f>
        <v>0</v>
      </c>
      <c r="E786" s="52">
        <f>SUM(E783:E785)</f>
        <v>0</v>
      </c>
      <c r="F786" s="15"/>
    </row>
    <row r="787" spans="1:6" x14ac:dyDescent="0.2">
      <c r="A787" s="15" t="s">
        <v>10</v>
      </c>
      <c r="B787" s="20"/>
      <c r="C787" s="20"/>
      <c r="D787" s="20"/>
      <c r="E787" s="47">
        <f>D787-C787</f>
        <v>0</v>
      </c>
      <c r="F787" s="15"/>
    </row>
    <row r="788" spans="1:6" x14ac:dyDescent="0.2">
      <c r="A788" s="15" t="s">
        <v>11</v>
      </c>
      <c r="B788" s="20"/>
      <c r="C788" s="20"/>
      <c r="D788" s="20"/>
      <c r="E788" s="47">
        <f>D788-C788</f>
        <v>0</v>
      </c>
      <c r="F788" s="15"/>
    </row>
    <row r="789" spans="1:6" x14ac:dyDescent="0.2">
      <c r="A789" s="15" t="s">
        <v>12</v>
      </c>
      <c r="B789" s="20"/>
      <c r="C789" s="20"/>
      <c r="D789" s="20"/>
      <c r="E789" s="47">
        <f>D789-C789</f>
        <v>0</v>
      </c>
      <c r="F789" s="15"/>
    </row>
    <row r="790" spans="1:6" ht="15.75" x14ac:dyDescent="0.25">
      <c r="A790" s="11" t="s">
        <v>13</v>
      </c>
      <c r="B790" s="21">
        <f>SUM(B787:B789)</f>
        <v>0</v>
      </c>
      <c r="C790" s="21">
        <v>0</v>
      </c>
      <c r="D790" s="21">
        <f>SUM(D787:D789)</f>
        <v>0</v>
      </c>
      <c r="E790" s="52">
        <f>SUM(E787:E789)</f>
        <v>0</v>
      </c>
      <c r="F790" s="15"/>
    </row>
    <row r="791" spans="1:6" x14ac:dyDescent="0.2">
      <c r="A791" s="15" t="s">
        <v>14</v>
      </c>
      <c r="B791" s="20"/>
      <c r="C791" s="20"/>
      <c r="D791" s="20"/>
      <c r="E791" s="47">
        <f>D791-C791</f>
        <v>0</v>
      </c>
      <c r="F791" s="15"/>
    </row>
    <row r="792" spans="1:6" x14ac:dyDescent="0.2">
      <c r="A792" s="15" t="s">
        <v>15</v>
      </c>
      <c r="B792" s="20"/>
      <c r="C792" s="20"/>
      <c r="D792" s="20"/>
      <c r="E792" s="47">
        <f>D792-C792</f>
        <v>0</v>
      </c>
      <c r="F792" s="15"/>
    </row>
    <row r="793" spans="1:6" x14ac:dyDescent="0.2">
      <c r="A793" s="15" t="s">
        <v>16</v>
      </c>
      <c r="B793" s="20"/>
      <c r="C793" s="20"/>
      <c r="D793" s="20"/>
      <c r="E793" s="47">
        <f>D793-C793</f>
        <v>0</v>
      </c>
      <c r="F793" s="15"/>
    </row>
    <row r="794" spans="1:6" x14ac:dyDescent="0.2">
      <c r="A794" s="15" t="s">
        <v>17</v>
      </c>
      <c r="B794" s="20"/>
      <c r="C794" s="20"/>
      <c r="D794" s="20"/>
      <c r="E794" s="47">
        <f>D794-C794</f>
        <v>0</v>
      </c>
      <c r="F794" s="15"/>
    </row>
    <row r="795" spans="1:6" ht="15.75" x14ac:dyDescent="0.25">
      <c r="A795" s="11" t="s">
        <v>18</v>
      </c>
      <c r="B795" s="21">
        <f>SUM(B791:B794)</f>
        <v>0</v>
      </c>
      <c r="C795" s="21">
        <v>0</v>
      </c>
      <c r="D795" s="21">
        <f>SUM(D791:D794)</f>
        <v>0</v>
      </c>
      <c r="E795" s="49">
        <f>SUM(E791:E794)</f>
        <v>0</v>
      </c>
      <c r="F795" s="15"/>
    </row>
    <row r="796" spans="1:6" x14ac:dyDescent="0.2">
      <c r="A796" s="15" t="s">
        <v>19</v>
      </c>
      <c r="B796" s="20"/>
      <c r="C796" s="20"/>
      <c r="D796" s="20"/>
      <c r="E796" s="47">
        <f>D796-C796</f>
        <v>0</v>
      </c>
      <c r="F796" s="15"/>
    </row>
    <row r="797" spans="1:6" x14ac:dyDescent="0.2">
      <c r="A797" s="15" t="s">
        <v>20</v>
      </c>
      <c r="B797" s="20"/>
      <c r="C797" s="20"/>
      <c r="D797" s="20"/>
      <c r="E797" s="47">
        <f>D797-C797</f>
        <v>0</v>
      </c>
      <c r="F797" s="15"/>
    </row>
    <row r="798" spans="1:6" x14ac:dyDescent="0.2">
      <c r="A798" s="15" t="s">
        <v>21</v>
      </c>
      <c r="B798" s="20"/>
      <c r="C798" s="20"/>
      <c r="D798" s="20"/>
      <c r="E798" s="47">
        <f>D798-C798</f>
        <v>0</v>
      </c>
      <c r="F798" s="15"/>
    </row>
    <row r="799" spans="1:6" ht="15.75" x14ac:dyDescent="0.25">
      <c r="A799" s="11" t="s">
        <v>22</v>
      </c>
      <c r="B799" s="21">
        <f>SUM(B796:B798)</f>
        <v>0</v>
      </c>
      <c r="C799" s="21">
        <v>0</v>
      </c>
      <c r="D799" s="21">
        <f>SUM(D796:D798)</f>
        <v>0</v>
      </c>
      <c r="E799" s="49">
        <f>SUM(E796:E798)</f>
        <v>0</v>
      </c>
      <c r="F799" s="15"/>
    </row>
    <row r="800" spans="1:6" ht="15.75" x14ac:dyDescent="0.25">
      <c r="A800" s="13" t="s">
        <v>23</v>
      </c>
      <c r="B800" s="21">
        <f>B786+B790+B795+B799</f>
        <v>24986.14</v>
      </c>
      <c r="C800" s="21">
        <v>0</v>
      </c>
      <c r="D800" s="21">
        <f>D786+D790+D795+D799</f>
        <v>0</v>
      </c>
      <c r="E800" s="53">
        <f>E786+E790+E795+E799</f>
        <v>0</v>
      </c>
      <c r="F800" s="15"/>
    </row>
    <row r="801" spans="1:6" ht="16.5" thickBot="1" x14ac:dyDescent="0.3">
      <c r="A801" s="23" t="s">
        <v>24</v>
      </c>
      <c r="B801" s="12"/>
      <c r="C801" s="43"/>
      <c r="D801" s="43"/>
      <c r="E801" s="44"/>
      <c r="F801" s="15"/>
    </row>
    <row r="802" spans="1:6" ht="16.5" thickTop="1" x14ac:dyDescent="0.25">
      <c r="A802" s="24" t="s">
        <v>71</v>
      </c>
      <c r="B802" s="65" t="s">
        <v>184</v>
      </c>
      <c r="C802" s="65" t="s">
        <v>185</v>
      </c>
      <c r="D802" s="60" t="s">
        <v>185</v>
      </c>
      <c r="E802" s="61" t="s">
        <v>243</v>
      </c>
      <c r="F802" s="15"/>
    </row>
    <row r="803" spans="1:6" ht="15.75" x14ac:dyDescent="0.25">
      <c r="A803" s="19" t="s">
        <v>72</v>
      </c>
      <c r="B803" s="41" t="s">
        <v>244</v>
      </c>
      <c r="C803" s="41" t="s">
        <v>245</v>
      </c>
      <c r="D803" s="62" t="s">
        <v>245</v>
      </c>
      <c r="E803" s="34" t="s">
        <v>244</v>
      </c>
      <c r="F803" s="15"/>
    </row>
    <row r="804" spans="1:6" x14ac:dyDescent="0.2">
      <c r="A804" s="14" t="s">
        <v>6</v>
      </c>
      <c r="B804" s="20">
        <v>16418.79</v>
      </c>
      <c r="C804" s="20"/>
      <c r="D804" s="20"/>
      <c r="E804" s="47">
        <f>D804-C804</f>
        <v>0</v>
      </c>
      <c r="F804" s="15"/>
    </row>
    <row r="805" spans="1:6" x14ac:dyDescent="0.2">
      <c r="A805" s="15" t="s">
        <v>7</v>
      </c>
      <c r="B805" s="20"/>
      <c r="C805" s="20"/>
      <c r="D805" s="20"/>
      <c r="E805" s="47">
        <f>D805-C805</f>
        <v>0</v>
      </c>
      <c r="F805" s="15"/>
    </row>
    <row r="806" spans="1:6" x14ac:dyDescent="0.2">
      <c r="A806" s="15" t="s">
        <v>8</v>
      </c>
      <c r="B806" s="20">
        <v>3333.67</v>
      </c>
      <c r="C806" s="20"/>
      <c r="D806" s="20"/>
      <c r="E806" s="47">
        <f>D806-C806</f>
        <v>0</v>
      </c>
      <c r="F806" s="15"/>
    </row>
    <row r="807" spans="1:6" ht="15.75" x14ac:dyDescent="0.25">
      <c r="A807" s="11" t="s">
        <v>9</v>
      </c>
      <c r="B807" s="21">
        <f>SUM(B804:B806)</f>
        <v>19752.46</v>
      </c>
      <c r="C807" s="21">
        <v>0</v>
      </c>
      <c r="D807" s="21">
        <f>SUM(D804:D806)</f>
        <v>0</v>
      </c>
      <c r="E807" s="52">
        <f>SUM(E804:E806)</f>
        <v>0</v>
      </c>
      <c r="F807" s="15"/>
    </row>
    <row r="808" spans="1:6" x14ac:dyDescent="0.2">
      <c r="A808" s="15" t="s">
        <v>10</v>
      </c>
      <c r="B808" s="20"/>
      <c r="C808" s="20"/>
      <c r="D808" s="20"/>
      <c r="E808" s="47">
        <f>D808-C808</f>
        <v>0</v>
      </c>
      <c r="F808" s="15"/>
    </row>
    <row r="809" spans="1:6" x14ac:dyDescent="0.2">
      <c r="A809" s="15" t="s">
        <v>11</v>
      </c>
      <c r="B809" s="20"/>
      <c r="C809" s="20"/>
      <c r="D809" s="20"/>
      <c r="E809" s="47">
        <f>D809-C809</f>
        <v>0</v>
      </c>
      <c r="F809" s="15"/>
    </row>
    <row r="810" spans="1:6" x14ac:dyDescent="0.2">
      <c r="A810" s="15" t="s">
        <v>12</v>
      </c>
      <c r="B810" s="20"/>
      <c r="C810" s="20"/>
      <c r="D810" s="20"/>
      <c r="E810" s="47">
        <f>D810-C810</f>
        <v>0</v>
      </c>
      <c r="F810" s="15"/>
    </row>
    <row r="811" spans="1:6" ht="15.75" x14ac:dyDescent="0.25">
      <c r="A811" s="11" t="s">
        <v>13</v>
      </c>
      <c r="B811" s="21">
        <f>SUM(B808:B810)</f>
        <v>0</v>
      </c>
      <c r="C811" s="21">
        <v>0</v>
      </c>
      <c r="D811" s="21">
        <f>SUM(D808:D810)</f>
        <v>0</v>
      </c>
      <c r="E811" s="52">
        <f>SUM(E808:E810)</f>
        <v>0</v>
      </c>
      <c r="F811" s="15"/>
    </row>
    <row r="812" spans="1:6" x14ac:dyDescent="0.2">
      <c r="A812" s="15" t="s">
        <v>14</v>
      </c>
      <c r="B812" s="20"/>
      <c r="C812" s="20"/>
      <c r="D812" s="20"/>
      <c r="E812" s="47">
        <f>D812-C812</f>
        <v>0</v>
      </c>
      <c r="F812" s="15"/>
    </row>
    <row r="813" spans="1:6" x14ac:dyDescent="0.2">
      <c r="A813" s="15" t="s">
        <v>15</v>
      </c>
      <c r="B813" s="20"/>
      <c r="C813" s="20"/>
      <c r="D813" s="20"/>
      <c r="E813" s="47">
        <f>D813-C813</f>
        <v>0</v>
      </c>
      <c r="F813" s="15"/>
    </row>
    <row r="814" spans="1:6" x14ac:dyDescent="0.2">
      <c r="A814" s="15" t="s">
        <v>16</v>
      </c>
      <c r="B814" s="20"/>
      <c r="C814" s="20"/>
      <c r="D814" s="20"/>
      <c r="E814" s="47">
        <f>D814-C814</f>
        <v>0</v>
      </c>
      <c r="F814" s="15"/>
    </row>
    <row r="815" spans="1:6" x14ac:dyDescent="0.2">
      <c r="A815" s="15" t="s">
        <v>17</v>
      </c>
      <c r="B815" s="20"/>
      <c r="C815" s="20"/>
      <c r="D815" s="20"/>
      <c r="E815" s="47">
        <f>D815-C815</f>
        <v>0</v>
      </c>
      <c r="F815" s="15"/>
    </row>
    <row r="816" spans="1:6" ht="15.75" x14ac:dyDescent="0.25">
      <c r="A816" s="11" t="s">
        <v>18</v>
      </c>
      <c r="B816" s="21">
        <f>SUM(B812:B815)</f>
        <v>0</v>
      </c>
      <c r="C816" s="21">
        <v>0</v>
      </c>
      <c r="D816" s="21">
        <f>SUM(D812:D815)</f>
        <v>0</v>
      </c>
      <c r="E816" s="49">
        <f>SUM(E812:E815)</f>
        <v>0</v>
      </c>
      <c r="F816" s="15"/>
    </row>
    <row r="817" spans="1:6" x14ac:dyDescent="0.2">
      <c r="A817" s="15" t="s">
        <v>19</v>
      </c>
      <c r="B817" s="20"/>
      <c r="C817" s="20"/>
      <c r="D817" s="20"/>
      <c r="E817" s="47">
        <f>D817-C817</f>
        <v>0</v>
      </c>
      <c r="F817" s="15"/>
    </row>
    <row r="818" spans="1:6" x14ac:dyDescent="0.2">
      <c r="A818" s="15" t="s">
        <v>20</v>
      </c>
      <c r="B818" s="20"/>
      <c r="C818" s="20"/>
      <c r="D818" s="20"/>
      <c r="E818" s="47">
        <f>D818-C818</f>
        <v>0</v>
      </c>
      <c r="F818" s="15"/>
    </row>
    <row r="819" spans="1:6" x14ac:dyDescent="0.2">
      <c r="A819" s="15" t="s">
        <v>21</v>
      </c>
      <c r="B819" s="20"/>
      <c r="C819" s="20"/>
      <c r="D819" s="20"/>
      <c r="E819" s="47">
        <f>D819-C819</f>
        <v>0</v>
      </c>
      <c r="F819" s="15"/>
    </row>
    <row r="820" spans="1:6" ht="15.75" x14ac:dyDescent="0.25">
      <c r="A820" s="11" t="s">
        <v>22</v>
      </c>
      <c r="B820" s="21">
        <f>SUM(B817:B819)</f>
        <v>0</v>
      </c>
      <c r="C820" s="21">
        <v>0</v>
      </c>
      <c r="D820" s="21">
        <f>SUM(D817:D819)</f>
        <v>0</v>
      </c>
      <c r="E820" s="49">
        <f>SUM(E817:E819)</f>
        <v>0</v>
      </c>
      <c r="F820" s="15"/>
    </row>
    <row r="821" spans="1:6" ht="15.75" x14ac:dyDescent="0.25">
      <c r="A821" s="13" t="s">
        <v>23</v>
      </c>
      <c r="B821" s="21">
        <f>B807+B811+B816+B820</f>
        <v>19752.46</v>
      </c>
      <c r="C821" s="21">
        <v>0</v>
      </c>
      <c r="D821" s="21">
        <f>D807+D811+D816+D820</f>
        <v>0</v>
      </c>
      <c r="E821" s="53">
        <f>E807+E811+E816+E820</f>
        <v>0</v>
      </c>
      <c r="F821" s="15"/>
    </row>
    <row r="822" spans="1:6" ht="16.5" thickBot="1" x14ac:dyDescent="0.3">
      <c r="A822" s="23" t="s">
        <v>24</v>
      </c>
      <c r="B822" s="12"/>
      <c r="C822" s="43"/>
      <c r="D822" s="43"/>
      <c r="E822" s="44"/>
      <c r="F822" s="15"/>
    </row>
    <row r="823" spans="1:6" ht="16.5" thickTop="1" x14ac:dyDescent="0.25">
      <c r="A823" s="24" t="s">
        <v>73</v>
      </c>
      <c r="B823" s="65" t="s">
        <v>184</v>
      </c>
      <c r="C823" s="65" t="s">
        <v>185</v>
      </c>
      <c r="D823" s="60" t="s">
        <v>185</v>
      </c>
      <c r="E823" s="61" t="s">
        <v>243</v>
      </c>
      <c r="F823" s="15"/>
    </row>
    <row r="824" spans="1:6" ht="15.75" x14ac:dyDescent="0.25">
      <c r="A824" s="19" t="s">
        <v>74</v>
      </c>
      <c r="B824" s="41" t="s">
        <v>244</v>
      </c>
      <c r="C824" s="41" t="s">
        <v>245</v>
      </c>
      <c r="D824" s="62" t="s">
        <v>245</v>
      </c>
      <c r="E824" s="34" t="s">
        <v>244</v>
      </c>
      <c r="F824" s="15"/>
    </row>
    <row r="825" spans="1:6" x14ac:dyDescent="0.2">
      <c r="A825" s="14" t="s">
        <v>6</v>
      </c>
      <c r="B825" s="20"/>
      <c r="C825" s="20"/>
      <c r="D825" s="20"/>
      <c r="E825" s="47">
        <f>D825-C825</f>
        <v>0</v>
      </c>
      <c r="F825" s="15"/>
    </row>
    <row r="826" spans="1:6" x14ac:dyDescent="0.2">
      <c r="A826" s="15" t="s">
        <v>7</v>
      </c>
      <c r="B826" s="20"/>
      <c r="C826" s="20"/>
      <c r="D826" s="20"/>
      <c r="E826" s="47">
        <f>D826-C826</f>
        <v>0</v>
      </c>
      <c r="F826" s="15"/>
    </row>
    <row r="827" spans="1:6" x14ac:dyDescent="0.2">
      <c r="A827" s="15" t="s">
        <v>8</v>
      </c>
      <c r="B827" s="20">
        <v>641.38</v>
      </c>
      <c r="C827" s="20"/>
      <c r="D827" s="20"/>
      <c r="E827" s="47">
        <f>D827-C827</f>
        <v>0</v>
      </c>
      <c r="F827" s="15"/>
    </row>
    <row r="828" spans="1:6" ht="15.75" x14ac:dyDescent="0.25">
      <c r="A828" s="11" t="s">
        <v>9</v>
      </c>
      <c r="B828" s="21">
        <f>SUM(B825:B827)</f>
        <v>641.38</v>
      </c>
      <c r="C828" s="21">
        <v>0</v>
      </c>
      <c r="D828" s="21">
        <f>SUM(D825:D827)</f>
        <v>0</v>
      </c>
      <c r="E828" s="52">
        <f>SUM(E825:E827)</f>
        <v>0</v>
      </c>
      <c r="F828" s="15"/>
    </row>
    <row r="829" spans="1:6" x14ac:dyDescent="0.2">
      <c r="A829" s="15" t="s">
        <v>10</v>
      </c>
      <c r="B829" s="20">
        <v>1365.55</v>
      </c>
      <c r="C829" s="20"/>
      <c r="D829" s="20"/>
      <c r="E829" s="47">
        <f>D829-C829</f>
        <v>0</v>
      </c>
      <c r="F829" s="15"/>
    </row>
    <row r="830" spans="1:6" x14ac:dyDescent="0.2">
      <c r="A830" s="15" t="s">
        <v>11</v>
      </c>
      <c r="B830" s="20">
        <v>129.05000000000001</v>
      </c>
      <c r="C830" s="20"/>
      <c r="D830" s="20"/>
      <c r="E830" s="47">
        <f>D830-C830</f>
        <v>0</v>
      </c>
      <c r="F830" s="15"/>
    </row>
    <row r="831" spans="1:6" x14ac:dyDescent="0.2">
      <c r="A831" s="15" t="s">
        <v>12</v>
      </c>
      <c r="B831" s="20"/>
      <c r="C831" s="20"/>
      <c r="D831" s="20"/>
      <c r="E831" s="47">
        <f>D831-C831</f>
        <v>0</v>
      </c>
      <c r="F831" s="15"/>
    </row>
    <row r="832" spans="1:6" ht="15.75" x14ac:dyDescent="0.25">
      <c r="A832" s="11" t="s">
        <v>13</v>
      </c>
      <c r="B832" s="21">
        <f>SUM(B829:B831)</f>
        <v>1494.6</v>
      </c>
      <c r="C832" s="21">
        <v>0</v>
      </c>
      <c r="D832" s="21">
        <f>SUM(D829:D831)</f>
        <v>0</v>
      </c>
      <c r="E832" s="52">
        <f>SUM(E829:E831)</f>
        <v>0</v>
      </c>
      <c r="F832" s="15"/>
    </row>
    <row r="833" spans="1:6" x14ac:dyDescent="0.2">
      <c r="A833" s="15" t="s">
        <v>14</v>
      </c>
      <c r="B833" s="20"/>
      <c r="C833" s="20"/>
      <c r="D833" s="20"/>
      <c r="E833" s="47">
        <f>D833-C833</f>
        <v>0</v>
      </c>
      <c r="F833" s="15"/>
    </row>
    <row r="834" spans="1:6" x14ac:dyDescent="0.2">
      <c r="A834" s="15" t="s">
        <v>15</v>
      </c>
      <c r="B834" s="20"/>
      <c r="C834" s="20"/>
      <c r="D834" s="20"/>
      <c r="E834" s="47">
        <f>D834-C834</f>
        <v>0</v>
      </c>
      <c r="F834" s="15"/>
    </row>
    <row r="835" spans="1:6" x14ac:dyDescent="0.2">
      <c r="A835" s="15" t="s">
        <v>16</v>
      </c>
      <c r="B835" s="20"/>
      <c r="C835" s="20"/>
      <c r="D835" s="20"/>
      <c r="E835" s="47">
        <f>D835-C835</f>
        <v>0</v>
      </c>
      <c r="F835" s="15"/>
    </row>
    <row r="836" spans="1:6" x14ac:dyDescent="0.2">
      <c r="A836" s="15" t="s">
        <v>17</v>
      </c>
      <c r="B836" s="20"/>
      <c r="C836" s="20"/>
      <c r="D836" s="20"/>
      <c r="E836" s="47">
        <f>D836-C836</f>
        <v>0</v>
      </c>
      <c r="F836" s="15"/>
    </row>
    <row r="837" spans="1:6" ht="15.75" x14ac:dyDescent="0.25">
      <c r="A837" s="11" t="s">
        <v>18</v>
      </c>
      <c r="B837" s="21">
        <f>SUM(B833:B836)</f>
        <v>0</v>
      </c>
      <c r="C837" s="21">
        <v>0</v>
      </c>
      <c r="D837" s="21">
        <f>SUM(D833:D836)</f>
        <v>0</v>
      </c>
      <c r="E837" s="49">
        <f>SUM(E833:E836)</f>
        <v>0</v>
      </c>
      <c r="F837" s="15"/>
    </row>
    <row r="838" spans="1:6" x14ac:dyDescent="0.2">
      <c r="A838" s="15" t="s">
        <v>19</v>
      </c>
      <c r="B838" s="20"/>
      <c r="C838" s="20"/>
      <c r="D838" s="20"/>
      <c r="E838" s="47">
        <f>D838-C838</f>
        <v>0</v>
      </c>
      <c r="F838" s="15"/>
    </row>
    <row r="839" spans="1:6" x14ac:dyDescent="0.2">
      <c r="A839" s="15" t="s">
        <v>20</v>
      </c>
      <c r="B839" s="20"/>
      <c r="C839" s="20"/>
      <c r="D839" s="20"/>
      <c r="E839" s="47">
        <f>D839-C839</f>
        <v>0</v>
      </c>
      <c r="F839" s="15"/>
    </row>
    <row r="840" spans="1:6" x14ac:dyDescent="0.2">
      <c r="A840" s="15" t="s">
        <v>21</v>
      </c>
      <c r="B840" s="20"/>
      <c r="C840" s="20"/>
      <c r="D840" s="20"/>
      <c r="E840" s="47">
        <f>D840-C840</f>
        <v>0</v>
      </c>
      <c r="F840" s="15"/>
    </row>
    <row r="841" spans="1:6" ht="15.75" x14ac:dyDescent="0.25">
      <c r="A841" s="11" t="s">
        <v>22</v>
      </c>
      <c r="B841" s="21">
        <f>SUM(B838:B840)</f>
        <v>0</v>
      </c>
      <c r="C841" s="21">
        <v>0</v>
      </c>
      <c r="D841" s="21">
        <f>SUM(D838:D840)</f>
        <v>0</v>
      </c>
      <c r="E841" s="49">
        <f>SUM(E838:E840)</f>
        <v>0</v>
      </c>
      <c r="F841" s="15"/>
    </row>
    <row r="842" spans="1:6" ht="15.75" x14ac:dyDescent="0.25">
      <c r="A842" s="13" t="s">
        <v>23</v>
      </c>
      <c r="B842" s="21">
        <f>B828+B832+B837+B841</f>
        <v>2135.98</v>
      </c>
      <c r="C842" s="21">
        <v>0</v>
      </c>
      <c r="D842" s="21">
        <f>D828+D832+D837+D841</f>
        <v>0</v>
      </c>
      <c r="E842" s="53">
        <f>E828+E832+E837+E841</f>
        <v>0</v>
      </c>
      <c r="F842" s="15"/>
    </row>
    <row r="843" spans="1:6" ht="16.5" thickBot="1" x14ac:dyDescent="0.3">
      <c r="A843" s="23" t="s">
        <v>24</v>
      </c>
      <c r="B843" s="12"/>
      <c r="C843" s="43"/>
      <c r="D843" s="43"/>
      <c r="E843" s="44"/>
      <c r="F843" s="15"/>
    </row>
    <row r="844" spans="1:6" ht="16.5" thickTop="1" x14ac:dyDescent="0.25">
      <c r="A844" s="24" t="s">
        <v>75</v>
      </c>
      <c r="B844" s="65" t="s">
        <v>184</v>
      </c>
      <c r="C844" s="65" t="s">
        <v>185</v>
      </c>
      <c r="D844" s="60" t="s">
        <v>185</v>
      </c>
      <c r="E844" s="61" t="s">
        <v>243</v>
      </c>
      <c r="F844" s="15"/>
    </row>
    <row r="845" spans="1:6" ht="15.75" x14ac:dyDescent="0.25">
      <c r="A845" s="19" t="s">
        <v>76</v>
      </c>
      <c r="B845" s="41" t="s">
        <v>244</v>
      </c>
      <c r="C845" s="41" t="s">
        <v>245</v>
      </c>
      <c r="D845" s="62" t="s">
        <v>245</v>
      </c>
      <c r="E845" s="34" t="s">
        <v>244</v>
      </c>
      <c r="F845" s="15"/>
    </row>
    <row r="846" spans="1:6" x14ac:dyDescent="0.2">
      <c r="A846" s="14" t="s">
        <v>6</v>
      </c>
      <c r="B846" s="20">
        <v>40956.18</v>
      </c>
      <c r="C846" s="20"/>
      <c r="D846" s="20"/>
      <c r="E846" s="47">
        <f>D846-C846</f>
        <v>0</v>
      </c>
      <c r="F846" s="15"/>
    </row>
    <row r="847" spans="1:6" x14ac:dyDescent="0.2">
      <c r="A847" s="15" t="s">
        <v>7</v>
      </c>
      <c r="B847" s="20"/>
      <c r="C847" s="20"/>
      <c r="D847" s="20"/>
      <c r="E847" s="47">
        <f>D847-C847</f>
        <v>0</v>
      </c>
      <c r="F847" s="15"/>
    </row>
    <row r="848" spans="1:6" x14ac:dyDescent="0.2">
      <c r="A848" s="15" t="s">
        <v>8</v>
      </c>
      <c r="B848" s="20">
        <v>6293.28</v>
      </c>
      <c r="C848" s="20"/>
      <c r="D848" s="20"/>
      <c r="E848" s="47">
        <f>D848-C848</f>
        <v>0</v>
      </c>
      <c r="F848" s="15"/>
    </row>
    <row r="849" spans="1:6" ht="15.75" x14ac:dyDescent="0.25">
      <c r="A849" s="11" t="s">
        <v>9</v>
      </c>
      <c r="B849" s="21">
        <f>SUM(B846:B848)</f>
        <v>47249.46</v>
      </c>
      <c r="C849" s="21">
        <v>0</v>
      </c>
      <c r="D849" s="21">
        <f>SUM(D846:D848)</f>
        <v>0</v>
      </c>
      <c r="E849" s="52">
        <f>SUM(E846:E848)</f>
        <v>0</v>
      </c>
      <c r="F849" s="15"/>
    </row>
    <row r="850" spans="1:6" x14ac:dyDescent="0.2">
      <c r="A850" s="15" t="s">
        <v>10</v>
      </c>
      <c r="B850" s="20"/>
      <c r="C850" s="20"/>
      <c r="D850" s="20"/>
      <c r="E850" s="47">
        <f>D850-C850</f>
        <v>0</v>
      </c>
      <c r="F850" s="15"/>
    </row>
    <row r="851" spans="1:6" x14ac:dyDescent="0.2">
      <c r="A851" s="15" t="s">
        <v>11</v>
      </c>
      <c r="B851" s="20"/>
      <c r="C851" s="20"/>
      <c r="D851" s="20"/>
      <c r="E851" s="47">
        <f>D851-C851</f>
        <v>0</v>
      </c>
      <c r="F851" s="15"/>
    </row>
    <row r="852" spans="1:6" x14ac:dyDescent="0.2">
      <c r="A852" s="15" t="s">
        <v>12</v>
      </c>
      <c r="B852" s="20"/>
      <c r="C852" s="20"/>
      <c r="D852" s="20"/>
      <c r="E852" s="47">
        <f>D852-C852</f>
        <v>0</v>
      </c>
      <c r="F852" s="15"/>
    </row>
    <row r="853" spans="1:6" ht="15.75" x14ac:dyDescent="0.25">
      <c r="A853" s="11" t="s">
        <v>13</v>
      </c>
      <c r="B853" s="21">
        <f>SUM(B850:B852)</f>
        <v>0</v>
      </c>
      <c r="C853" s="21">
        <v>0</v>
      </c>
      <c r="D853" s="21">
        <f>SUM(D850:D852)</f>
        <v>0</v>
      </c>
      <c r="E853" s="52">
        <f>SUM(E850:E852)</f>
        <v>0</v>
      </c>
      <c r="F853" s="15"/>
    </row>
    <row r="854" spans="1:6" x14ac:dyDescent="0.2">
      <c r="A854" s="15" t="s">
        <v>14</v>
      </c>
      <c r="B854" s="20"/>
      <c r="C854" s="20"/>
      <c r="D854" s="20"/>
      <c r="E854" s="47">
        <f>D854-C854</f>
        <v>0</v>
      </c>
      <c r="F854" s="15"/>
    </row>
    <row r="855" spans="1:6" x14ac:dyDescent="0.2">
      <c r="A855" s="15" t="s">
        <v>15</v>
      </c>
      <c r="B855" s="20"/>
      <c r="C855" s="20"/>
      <c r="D855" s="20"/>
      <c r="E855" s="47">
        <f>D855-C855</f>
        <v>0</v>
      </c>
      <c r="F855" s="15"/>
    </row>
    <row r="856" spans="1:6" x14ac:dyDescent="0.2">
      <c r="A856" s="15" t="s">
        <v>16</v>
      </c>
      <c r="B856" s="20"/>
      <c r="C856" s="20"/>
      <c r="D856" s="20"/>
      <c r="E856" s="47">
        <f>D856-C856</f>
        <v>0</v>
      </c>
      <c r="F856" s="15"/>
    </row>
    <row r="857" spans="1:6" x14ac:dyDescent="0.2">
      <c r="A857" s="15" t="s">
        <v>17</v>
      </c>
      <c r="B857" s="20"/>
      <c r="C857" s="20"/>
      <c r="D857" s="20"/>
      <c r="E857" s="47">
        <f>D857-C857</f>
        <v>0</v>
      </c>
      <c r="F857" s="15"/>
    </row>
    <row r="858" spans="1:6" ht="15.75" x14ac:dyDescent="0.25">
      <c r="A858" s="11" t="s">
        <v>18</v>
      </c>
      <c r="B858" s="21">
        <f>SUM(B854:B857)</f>
        <v>0</v>
      </c>
      <c r="C858" s="21">
        <v>0</v>
      </c>
      <c r="D858" s="21">
        <f>SUM(D854:D857)</f>
        <v>0</v>
      </c>
      <c r="E858" s="52">
        <f>SUM(E854:E857)</f>
        <v>0</v>
      </c>
      <c r="F858" s="15"/>
    </row>
    <row r="859" spans="1:6" x14ac:dyDescent="0.2">
      <c r="A859" s="15" t="s">
        <v>19</v>
      </c>
      <c r="B859" s="20"/>
      <c r="C859" s="20"/>
      <c r="D859" s="20"/>
      <c r="E859" s="47">
        <f>D859-C859</f>
        <v>0</v>
      </c>
      <c r="F859" s="15"/>
    </row>
    <row r="860" spans="1:6" x14ac:dyDescent="0.2">
      <c r="A860" s="15" t="s">
        <v>20</v>
      </c>
      <c r="B860" s="20"/>
      <c r="C860" s="20"/>
      <c r="D860" s="20"/>
      <c r="E860" s="47">
        <f>D860-C860</f>
        <v>0</v>
      </c>
      <c r="F860" s="15"/>
    </row>
    <row r="861" spans="1:6" x14ac:dyDescent="0.2">
      <c r="A861" s="15" t="s">
        <v>21</v>
      </c>
      <c r="B861" s="20"/>
      <c r="C861" s="20"/>
      <c r="D861" s="20"/>
      <c r="E861" s="47">
        <f>D861-C861</f>
        <v>0</v>
      </c>
      <c r="F861" s="15"/>
    </row>
    <row r="862" spans="1:6" ht="15.75" x14ac:dyDescent="0.25">
      <c r="A862" s="11" t="s">
        <v>22</v>
      </c>
      <c r="B862" s="21">
        <f>SUM(B859:B861)</f>
        <v>0</v>
      </c>
      <c r="C862" s="21">
        <v>0</v>
      </c>
      <c r="D862" s="21">
        <f>SUM(D859:D861)</f>
        <v>0</v>
      </c>
      <c r="E862" s="54">
        <f>SUM(E859:E861)</f>
        <v>0</v>
      </c>
      <c r="F862" s="15"/>
    </row>
    <row r="863" spans="1:6" ht="15.75" x14ac:dyDescent="0.25">
      <c r="A863" s="13" t="s">
        <v>23</v>
      </c>
      <c r="B863" s="21">
        <f>B849+B853+B858+B862</f>
        <v>47249.46</v>
      </c>
      <c r="C863" s="21">
        <v>0</v>
      </c>
      <c r="D863" s="21">
        <f>D849+D853+D858+D862</f>
        <v>0</v>
      </c>
      <c r="E863" s="53">
        <f>E849+E853+E858+E862</f>
        <v>0</v>
      </c>
      <c r="F863" s="15"/>
    </row>
    <row r="864" spans="1:6" ht="16.5" thickBot="1" x14ac:dyDescent="0.3">
      <c r="A864" s="17" t="s">
        <v>24</v>
      </c>
      <c r="B864" s="12"/>
      <c r="C864" s="43"/>
      <c r="D864" s="43"/>
      <c r="E864" s="44"/>
      <c r="F864" s="15"/>
    </row>
    <row r="865" spans="1:6" ht="16.5" thickTop="1" x14ac:dyDescent="0.25">
      <c r="A865" s="18" t="s">
        <v>189</v>
      </c>
      <c r="B865" s="65" t="s">
        <v>184</v>
      </c>
      <c r="C865" s="65" t="s">
        <v>185</v>
      </c>
      <c r="D865" s="60" t="s">
        <v>185</v>
      </c>
      <c r="E865" s="61" t="s">
        <v>243</v>
      </c>
      <c r="F865" s="15"/>
    </row>
    <row r="866" spans="1:6" ht="15.75" x14ac:dyDescent="0.25">
      <c r="A866" s="19"/>
      <c r="B866" s="41" t="s">
        <v>244</v>
      </c>
      <c r="C866" s="41" t="s">
        <v>245</v>
      </c>
      <c r="D866" s="62" t="s">
        <v>245</v>
      </c>
      <c r="E866" s="34" t="s">
        <v>244</v>
      </c>
      <c r="F866" s="15"/>
    </row>
    <row r="867" spans="1:6" x14ac:dyDescent="0.2">
      <c r="A867" s="15" t="s">
        <v>6</v>
      </c>
      <c r="B867" s="38">
        <f>B888+B909+B993+B1014+B930+B972+B951</f>
        <v>725183.68</v>
      </c>
      <c r="C867" s="38">
        <v>392976</v>
      </c>
      <c r="D867" s="38">
        <f t="shared" ref="D867" si="160">D888+D909+D993+D1014+D930+D972+D951</f>
        <v>445116</v>
      </c>
      <c r="E867" s="50">
        <f t="shared" ref="E867" si="161">E888+E909+E993+E1014+E930+E972+E951</f>
        <v>52140</v>
      </c>
      <c r="F867" s="15"/>
    </row>
    <row r="868" spans="1:6" x14ac:dyDescent="0.2">
      <c r="A868" s="15" t="s">
        <v>7</v>
      </c>
      <c r="B868" s="38">
        <f t="shared" ref="B868:D882" si="162">B889+B910+B994+B1015+B931+B973+B952</f>
        <v>0</v>
      </c>
      <c r="C868" s="38">
        <v>0</v>
      </c>
      <c r="D868" s="38">
        <f t="shared" si="162"/>
        <v>0</v>
      </c>
      <c r="E868" s="50">
        <f t="shared" ref="E868" si="163">E889+E910+E994+E1015+E931+E973+E952</f>
        <v>0</v>
      </c>
      <c r="F868" s="15"/>
    </row>
    <row r="869" spans="1:6" x14ac:dyDescent="0.2">
      <c r="A869" s="15" t="s">
        <v>8</v>
      </c>
      <c r="B869" s="38">
        <f>B890+B911+B995+B1016+B932+B974+B953</f>
        <v>212919.93999999997</v>
      </c>
      <c r="C869" s="38">
        <v>157191</v>
      </c>
      <c r="D869" s="38">
        <f t="shared" si="162"/>
        <v>177958.67</v>
      </c>
      <c r="E869" s="50">
        <f t="shared" ref="E869" si="164">E890+E911+E995+E1016+E932+E974+E953</f>
        <v>20767.670000000002</v>
      </c>
      <c r="F869" s="15"/>
    </row>
    <row r="870" spans="1:6" ht="15.75" x14ac:dyDescent="0.25">
      <c r="A870" s="11" t="s">
        <v>9</v>
      </c>
      <c r="B870" s="39">
        <f>SUM(B867:B869)</f>
        <v>938103.62</v>
      </c>
      <c r="C870" s="39">
        <v>550167</v>
      </c>
      <c r="D870" s="39">
        <f t="shared" ref="D870" si="165">SUM(D867:D869)</f>
        <v>623074.67000000004</v>
      </c>
      <c r="E870" s="51">
        <f t="shared" ref="E870" si="166">SUM(E867:E869)</f>
        <v>72907.67</v>
      </c>
      <c r="F870" s="15"/>
    </row>
    <row r="871" spans="1:6" x14ac:dyDescent="0.2">
      <c r="A871" s="15" t="s">
        <v>10</v>
      </c>
      <c r="B871" s="38">
        <f t="shared" si="162"/>
        <v>1455.25</v>
      </c>
      <c r="C871" s="38">
        <v>650</v>
      </c>
      <c r="D871" s="38">
        <f t="shared" ref="D871" si="167">D892+D913+D997+D1018+D934+D976+D955</f>
        <v>0</v>
      </c>
      <c r="E871" s="50">
        <f t="shared" ref="E871" si="168">E892+E913+E997+E1018+E934+E976+E955</f>
        <v>-650</v>
      </c>
      <c r="F871" s="15"/>
    </row>
    <row r="872" spans="1:6" x14ac:dyDescent="0.2">
      <c r="A872" s="15" t="s">
        <v>11</v>
      </c>
      <c r="B872" s="38">
        <f t="shared" si="162"/>
        <v>46.64</v>
      </c>
      <c r="C872" s="38">
        <v>300</v>
      </c>
      <c r="D872" s="38">
        <f t="shared" ref="D872" si="169">D893+D914+D998+D1019+D935+D977+D956</f>
        <v>0</v>
      </c>
      <c r="E872" s="50">
        <f t="shared" ref="E872" si="170">E893+E914+E998+E1019+E935+E977+E956</f>
        <v>-300</v>
      </c>
      <c r="F872" s="15"/>
    </row>
    <row r="873" spans="1:6" x14ac:dyDescent="0.2">
      <c r="A873" s="15" t="s">
        <v>12</v>
      </c>
      <c r="B873" s="38">
        <f t="shared" si="162"/>
        <v>985.86</v>
      </c>
      <c r="C873" s="38">
        <v>1000</v>
      </c>
      <c r="D873" s="38">
        <f t="shared" ref="D873" si="171">D894+D915+D999+D1020+D936+D978+D957</f>
        <v>300</v>
      </c>
      <c r="E873" s="50">
        <f t="shared" ref="E873" si="172">E894+E915+E999+E1020+E936+E978+E957</f>
        <v>-700</v>
      </c>
      <c r="F873" s="15"/>
    </row>
    <row r="874" spans="1:6" ht="15.75" x14ac:dyDescent="0.25">
      <c r="A874" s="11" t="s">
        <v>13</v>
      </c>
      <c r="B874" s="39">
        <f>SUM(B871:B873)</f>
        <v>2487.75</v>
      </c>
      <c r="C874" s="39">
        <v>1950</v>
      </c>
      <c r="D874" s="39">
        <f t="shared" ref="D874" si="173">SUM(D871:D873)</f>
        <v>300</v>
      </c>
      <c r="E874" s="51">
        <f t="shared" ref="E874" si="174">SUM(E871:E873)</f>
        <v>-1650</v>
      </c>
      <c r="F874" s="15"/>
    </row>
    <row r="875" spans="1:6" x14ac:dyDescent="0.2">
      <c r="A875" s="15" t="s">
        <v>14</v>
      </c>
      <c r="B875" s="38">
        <f t="shared" si="162"/>
        <v>0</v>
      </c>
      <c r="C875" s="38">
        <v>0</v>
      </c>
      <c r="D875" s="38">
        <f t="shared" ref="D875" si="175">D896+D917+D1001+D1022+D938+D980+D959</f>
        <v>0</v>
      </c>
      <c r="E875" s="50">
        <f t="shared" ref="E875" si="176">E896+E917+E1001+E1022+E938+E980+E959</f>
        <v>0</v>
      </c>
      <c r="F875" s="15"/>
    </row>
    <row r="876" spans="1:6" x14ac:dyDescent="0.2">
      <c r="A876" s="15" t="s">
        <v>15</v>
      </c>
      <c r="B876" s="38">
        <f t="shared" si="162"/>
        <v>0</v>
      </c>
      <c r="C876" s="38">
        <v>0</v>
      </c>
      <c r="D876" s="38">
        <f t="shared" ref="D876" si="177">D897+D918+D1002+D1023+D939+D981+D960</f>
        <v>0</v>
      </c>
      <c r="E876" s="50">
        <f t="shared" ref="E876" si="178">E897+E918+E1002+E1023+E939+E981+E960</f>
        <v>0</v>
      </c>
      <c r="F876" s="15"/>
    </row>
    <row r="877" spans="1:6" x14ac:dyDescent="0.2">
      <c r="A877" s="15" t="s">
        <v>16</v>
      </c>
      <c r="B877" s="38">
        <f t="shared" si="162"/>
        <v>0</v>
      </c>
      <c r="C877" s="38">
        <v>0</v>
      </c>
      <c r="D877" s="38">
        <f t="shared" ref="D877" si="179">D898+D919+D1003+D1024+D940+D982+D961</f>
        <v>0</v>
      </c>
      <c r="E877" s="50">
        <f t="shared" ref="E877" si="180">E898+E919+E1003+E1024+E940+E982+E961</f>
        <v>0</v>
      </c>
      <c r="F877" s="15"/>
    </row>
    <row r="878" spans="1:6" x14ac:dyDescent="0.2">
      <c r="A878" s="15" t="s">
        <v>17</v>
      </c>
      <c r="B878" s="38">
        <f t="shared" si="162"/>
        <v>0</v>
      </c>
      <c r="C878" s="38">
        <v>0</v>
      </c>
      <c r="D878" s="38">
        <f t="shared" ref="D878" si="181">D899+D920+D1004+D1025+D941+D983+D962</f>
        <v>0</v>
      </c>
      <c r="E878" s="50">
        <f t="shared" ref="E878" si="182">E899+E920+E1004+E1025+E941+E983+E962</f>
        <v>0</v>
      </c>
      <c r="F878" s="15"/>
    </row>
    <row r="879" spans="1:6" ht="15.75" x14ac:dyDescent="0.25">
      <c r="A879" s="11" t="s">
        <v>18</v>
      </c>
      <c r="B879" s="39">
        <f>SUM(B875:B878)</f>
        <v>0</v>
      </c>
      <c r="C879" s="39">
        <v>0</v>
      </c>
      <c r="D879" s="39">
        <f t="shared" ref="D879" si="183">SUM(D875:D878)</f>
        <v>0</v>
      </c>
      <c r="E879" s="51">
        <f t="shared" ref="E879" si="184">SUM(E875:E878)</f>
        <v>0</v>
      </c>
      <c r="F879" s="15"/>
    </row>
    <row r="880" spans="1:6" x14ac:dyDescent="0.2">
      <c r="A880" s="15" t="s">
        <v>19</v>
      </c>
      <c r="B880" s="38">
        <f t="shared" si="162"/>
        <v>0</v>
      </c>
      <c r="C880" s="38">
        <v>0</v>
      </c>
      <c r="D880" s="38">
        <f t="shared" ref="D880" si="185">D901+D922+D1006+D1027+D943+D985+D964</f>
        <v>0</v>
      </c>
      <c r="E880" s="50">
        <f t="shared" ref="E880" si="186">E901+E922+E1006+E1027+E943+E985+E964</f>
        <v>0</v>
      </c>
      <c r="F880" s="15"/>
    </row>
    <row r="881" spans="1:6" x14ac:dyDescent="0.2">
      <c r="A881" s="15" t="s">
        <v>20</v>
      </c>
      <c r="B881" s="38">
        <f t="shared" si="162"/>
        <v>0</v>
      </c>
      <c r="C881" s="38">
        <v>0</v>
      </c>
      <c r="D881" s="38">
        <f t="shared" ref="D881" si="187">D902+D923+D1007+D1028+D944+D986+D965</f>
        <v>0</v>
      </c>
      <c r="E881" s="50">
        <f t="shared" ref="E881" si="188">E902+E923+E1007+E1028+E944+E986+E965</f>
        <v>0</v>
      </c>
      <c r="F881" s="15"/>
    </row>
    <row r="882" spans="1:6" x14ac:dyDescent="0.2">
      <c r="A882" s="15" t="s">
        <v>21</v>
      </c>
      <c r="B882" s="38">
        <f t="shared" si="162"/>
        <v>0</v>
      </c>
      <c r="C882" s="38">
        <v>0</v>
      </c>
      <c r="D882" s="38">
        <f t="shared" ref="D882" si="189">D903+D924+D1008+D1029+D945+D987+D966</f>
        <v>0</v>
      </c>
      <c r="E882" s="50">
        <f t="shared" ref="E882" si="190">E903+E924+E1008+E1029+E945+E987+E966</f>
        <v>0</v>
      </c>
      <c r="F882" s="15"/>
    </row>
    <row r="883" spans="1:6" ht="15.75" x14ac:dyDescent="0.25">
      <c r="A883" s="11" t="s">
        <v>22</v>
      </c>
      <c r="B883" s="39">
        <f>SUM(B880:B882)</f>
        <v>0</v>
      </c>
      <c r="C883" s="39">
        <v>0</v>
      </c>
      <c r="D883" s="39">
        <f t="shared" ref="D883:E883" si="191">SUM(D880:D882)</f>
        <v>0</v>
      </c>
      <c r="E883" s="51">
        <f t="shared" si="191"/>
        <v>0</v>
      </c>
      <c r="F883" s="15"/>
    </row>
    <row r="884" spans="1:6" ht="15.75" x14ac:dyDescent="0.25">
      <c r="A884" s="11" t="s">
        <v>23</v>
      </c>
      <c r="B884" s="39">
        <f>B870+B874+B879+B883</f>
        <v>940591.37</v>
      </c>
      <c r="C884" s="39">
        <v>552117</v>
      </c>
      <c r="D884" s="39">
        <f>SUM(D883,D879,D874,D870)</f>
        <v>623374.67000000004</v>
      </c>
      <c r="E884" s="51">
        <f>SUM(E883,E879,E874,E870)</f>
        <v>71257.67</v>
      </c>
      <c r="F884" s="15"/>
    </row>
    <row r="885" spans="1:6" ht="16.5" thickBot="1" x14ac:dyDescent="0.3">
      <c r="A885" s="23" t="s">
        <v>24</v>
      </c>
      <c r="B885" s="12"/>
      <c r="C885" s="43"/>
      <c r="D885" s="43"/>
      <c r="E885" s="44"/>
      <c r="F885" s="15"/>
    </row>
    <row r="886" spans="1:6" ht="16.5" thickTop="1" x14ac:dyDescent="0.25">
      <c r="A886" s="24" t="s">
        <v>37</v>
      </c>
      <c r="B886" s="65" t="s">
        <v>184</v>
      </c>
      <c r="C886" s="65" t="s">
        <v>185</v>
      </c>
      <c r="D886" s="60" t="s">
        <v>185</v>
      </c>
      <c r="E886" s="61" t="s">
        <v>243</v>
      </c>
      <c r="F886" s="15"/>
    </row>
    <row r="887" spans="1:6" ht="15.75" x14ac:dyDescent="0.25">
      <c r="A887" s="19" t="s">
        <v>38</v>
      </c>
      <c r="B887" s="41" t="s">
        <v>244</v>
      </c>
      <c r="C887" s="41" t="s">
        <v>245</v>
      </c>
      <c r="D887" s="62" t="s">
        <v>245</v>
      </c>
      <c r="E887" s="34" t="s">
        <v>244</v>
      </c>
      <c r="F887" s="15"/>
    </row>
    <row r="888" spans="1:6" x14ac:dyDescent="0.2">
      <c r="A888" s="14" t="s">
        <v>6</v>
      </c>
      <c r="B888" s="20">
        <v>206091.93</v>
      </c>
      <c r="C888" s="20">
        <v>105187</v>
      </c>
      <c r="D888" s="20">
        <v>144854</v>
      </c>
      <c r="E888" s="47">
        <f>D888-C888</f>
        <v>39667</v>
      </c>
      <c r="F888" s="15"/>
    </row>
    <row r="889" spans="1:6" x14ac:dyDescent="0.2">
      <c r="A889" s="15" t="s">
        <v>7</v>
      </c>
      <c r="B889" s="20"/>
      <c r="C889" s="20"/>
      <c r="D889" s="20"/>
      <c r="E889" s="47">
        <f>D889-C889</f>
        <v>0</v>
      </c>
      <c r="F889" s="15"/>
    </row>
    <row r="890" spans="1:6" x14ac:dyDescent="0.2">
      <c r="A890" s="15" t="s">
        <v>8</v>
      </c>
      <c r="B890" s="20">
        <v>62450.14</v>
      </c>
      <c r="C890" s="20">
        <v>42075</v>
      </c>
      <c r="D890" s="20">
        <v>57941.47</v>
      </c>
      <c r="E890" s="47">
        <f>D890-C890</f>
        <v>15866.470000000001</v>
      </c>
      <c r="F890" s="15"/>
    </row>
    <row r="891" spans="1:6" ht="15.75" x14ac:dyDescent="0.25">
      <c r="A891" s="11" t="s">
        <v>9</v>
      </c>
      <c r="B891" s="21">
        <f>SUM(B888:B890)</f>
        <v>268542.07</v>
      </c>
      <c r="C891" s="21">
        <v>147262</v>
      </c>
      <c r="D891" s="21">
        <f>SUM(D888:D890)</f>
        <v>202795.47</v>
      </c>
      <c r="E891" s="52">
        <f>SUM(E888:E890)</f>
        <v>55533.47</v>
      </c>
      <c r="F891" s="15"/>
    </row>
    <row r="892" spans="1:6" x14ac:dyDescent="0.2">
      <c r="A892" s="15" t="s">
        <v>10</v>
      </c>
      <c r="B892" s="20">
        <v>1014.75</v>
      </c>
      <c r="C892" s="20">
        <v>650</v>
      </c>
      <c r="D892" s="20"/>
      <c r="E892" s="47">
        <f>D892-C892</f>
        <v>-650</v>
      </c>
      <c r="F892" s="15"/>
    </row>
    <row r="893" spans="1:6" x14ac:dyDescent="0.2">
      <c r="A893" s="15" t="s">
        <v>11</v>
      </c>
      <c r="B893" s="20"/>
      <c r="C893" s="20">
        <v>300</v>
      </c>
      <c r="D893" s="20"/>
      <c r="E893" s="47">
        <f>D893-C893</f>
        <v>-300</v>
      </c>
      <c r="F893" s="15"/>
    </row>
    <row r="894" spans="1:6" x14ac:dyDescent="0.2">
      <c r="A894" s="15" t="s">
        <v>12</v>
      </c>
      <c r="B894" s="20">
        <v>985.86</v>
      </c>
      <c r="C894" s="20">
        <v>1000</v>
      </c>
      <c r="D894" s="20">
        <v>300</v>
      </c>
      <c r="E894" s="47">
        <f>D894-C894</f>
        <v>-700</v>
      </c>
      <c r="F894" s="15"/>
    </row>
    <row r="895" spans="1:6" ht="15.75" x14ac:dyDescent="0.25">
      <c r="A895" s="11" t="s">
        <v>13</v>
      </c>
      <c r="B895" s="21">
        <f>SUM(B892:B894)</f>
        <v>2000.6100000000001</v>
      </c>
      <c r="C895" s="21">
        <v>1950</v>
      </c>
      <c r="D895" s="21">
        <f>SUM(D892:D894)</f>
        <v>300</v>
      </c>
      <c r="E895" s="52">
        <f>SUM(E892:E894)</f>
        <v>-1650</v>
      </c>
      <c r="F895" s="15"/>
    </row>
    <row r="896" spans="1:6" x14ac:dyDescent="0.2">
      <c r="A896" s="15" t="s">
        <v>14</v>
      </c>
      <c r="B896" s="20"/>
      <c r="C896" s="20"/>
      <c r="D896" s="20"/>
      <c r="E896" s="47">
        <f>D896-C896</f>
        <v>0</v>
      </c>
      <c r="F896" s="15"/>
    </row>
    <row r="897" spans="1:6" x14ac:dyDescent="0.2">
      <c r="A897" s="15" t="s">
        <v>15</v>
      </c>
      <c r="B897" s="20"/>
      <c r="C897" s="20"/>
      <c r="D897" s="20"/>
      <c r="E897" s="47">
        <f>D897-C897</f>
        <v>0</v>
      </c>
      <c r="F897" s="15"/>
    </row>
    <row r="898" spans="1:6" x14ac:dyDescent="0.2">
      <c r="A898" s="15" t="s">
        <v>16</v>
      </c>
      <c r="B898" s="20"/>
      <c r="C898" s="20"/>
      <c r="D898" s="20"/>
      <c r="E898" s="47">
        <f>D898-C898</f>
        <v>0</v>
      </c>
      <c r="F898" s="15"/>
    </row>
    <row r="899" spans="1:6" x14ac:dyDescent="0.2">
      <c r="A899" s="15" t="s">
        <v>17</v>
      </c>
      <c r="B899" s="20"/>
      <c r="C899" s="20"/>
      <c r="D899" s="20"/>
      <c r="E899" s="47">
        <f>D899-C899</f>
        <v>0</v>
      </c>
      <c r="F899" s="15"/>
    </row>
    <row r="900" spans="1:6" ht="15.75" x14ac:dyDescent="0.25">
      <c r="A900" s="11" t="s">
        <v>18</v>
      </c>
      <c r="B900" s="21">
        <f>SUM(B896:B899)</f>
        <v>0</v>
      </c>
      <c r="C900" s="21">
        <v>0</v>
      </c>
      <c r="D900" s="21">
        <f>SUM(D896:D899)</f>
        <v>0</v>
      </c>
      <c r="E900" s="52">
        <f>SUM(E896:E899)</f>
        <v>0</v>
      </c>
      <c r="F900" s="15"/>
    </row>
    <row r="901" spans="1:6" x14ac:dyDescent="0.2">
      <c r="A901" s="15" t="s">
        <v>19</v>
      </c>
      <c r="B901" s="20"/>
      <c r="C901" s="20"/>
      <c r="D901" s="20"/>
      <c r="E901" s="47">
        <f>D901-C901</f>
        <v>0</v>
      </c>
      <c r="F901" s="15"/>
    </row>
    <row r="902" spans="1:6" x14ac:dyDescent="0.2">
      <c r="A902" s="15" t="s">
        <v>20</v>
      </c>
      <c r="B902" s="20"/>
      <c r="C902" s="20"/>
      <c r="D902" s="20"/>
      <c r="E902" s="47">
        <f>D902-C902</f>
        <v>0</v>
      </c>
      <c r="F902" s="15"/>
    </row>
    <row r="903" spans="1:6" x14ac:dyDescent="0.2">
      <c r="A903" s="15" t="s">
        <v>21</v>
      </c>
      <c r="B903" s="20"/>
      <c r="C903" s="20"/>
      <c r="D903" s="20"/>
      <c r="E903" s="47">
        <f>D903-C903</f>
        <v>0</v>
      </c>
      <c r="F903" s="15"/>
    </row>
    <row r="904" spans="1:6" ht="15.75" x14ac:dyDescent="0.25">
      <c r="A904" s="11" t="s">
        <v>22</v>
      </c>
      <c r="B904" s="21">
        <f>SUM(B901:B903)</f>
        <v>0</v>
      </c>
      <c r="C904" s="21">
        <v>0</v>
      </c>
      <c r="D904" s="21">
        <f>SUM(D901:D903)</f>
        <v>0</v>
      </c>
      <c r="E904" s="54">
        <f>SUM(E901:E903)</f>
        <v>0</v>
      </c>
      <c r="F904" s="15"/>
    </row>
    <row r="905" spans="1:6" ht="15.75" x14ac:dyDescent="0.25">
      <c r="A905" s="22" t="s">
        <v>23</v>
      </c>
      <c r="B905" s="21">
        <f>B891+B895+B900+B904</f>
        <v>270542.68</v>
      </c>
      <c r="C905" s="21">
        <v>149212</v>
      </c>
      <c r="D905" s="21">
        <f>D891+D895+D900+D904</f>
        <v>203095.47</v>
      </c>
      <c r="E905" s="53">
        <f>E891+E895+E900+E904</f>
        <v>53883.47</v>
      </c>
      <c r="F905" s="15"/>
    </row>
    <row r="906" spans="1:6" ht="16.5" thickBot="1" x14ac:dyDescent="0.3">
      <c r="A906" s="23" t="s">
        <v>24</v>
      </c>
      <c r="B906" s="12"/>
      <c r="C906" s="43"/>
      <c r="D906" s="43"/>
      <c r="E906" s="44"/>
      <c r="F906" s="15"/>
    </row>
    <row r="907" spans="1:6" ht="16.5" thickTop="1" x14ac:dyDescent="0.25">
      <c r="A907" s="24" t="s">
        <v>39</v>
      </c>
      <c r="B907" s="65" t="s">
        <v>184</v>
      </c>
      <c r="C907" s="65" t="s">
        <v>185</v>
      </c>
      <c r="D907" s="60" t="s">
        <v>185</v>
      </c>
      <c r="E907" s="61" t="s">
        <v>243</v>
      </c>
      <c r="F907" s="15"/>
    </row>
    <row r="908" spans="1:6" ht="15.75" x14ac:dyDescent="0.25">
      <c r="A908" s="19" t="s">
        <v>40</v>
      </c>
      <c r="B908" s="41" t="s">
        <v>244</v>
      </c>
      <c r="C908" s="41" t="s">
        <v>245</v>
      </c>
      <c r="D908" s="62" t="s">
        <v>245</v>
      </c>
      <c r="E908" s="34" t="s">
        <v>244</v>
      </c>
      <c r="F908" s="15"/>
    </row>
    <row r="909" spans="1:6" x14ac:dyDescent="0.2">
      <c r="A909" s="14" t="s">
        <v>6</v>
      </c>
      <c r="B909" s="20">
        <v>15617.9</v>
      </c>
      <c r="C909" s="20"/>
      <c r="D909" s="20"/>
      <c r="E909" s="47">
        <f>D909-C909</f>
        <v>0</v>
      </c>
      <c r="F909" s="15"/>
    </row>
    <row r="910" spans="1:6" x14ac:dyDescent="0.2">
      <c r="A910" s="15" t="s">
        <v>7</v>
      </c>
      <c r="B910" s="20"/>
      <c r="C910" s="20"/>
      <c r="D910" s="20"/>
      <c r="E910" s="47">
        <f>D910-C910</f>
        <v>0</v>
      </c>
      <c r="F910" s="15"/>
    </row>
    <row r="911" spans="1:6" x14ac:dyDescent="0.2">
      <c r="A911" s="15" t="s">
        <v>8</v>
      </c>
      <c r="B911" s="20">
        <v>3507.59</v>
      </c>
      <c r="C911" s="20"/>
      <c r="D911" s="20"/>
      <c r="E911" s="47">
        <f>D911-C911</f>
        <v>0</v>
      </c>
      <c r="F911" s="15"/>
    </row>
    <row r="912" spans="1:6" ht="15.75" x14ac:dyDescent="0.25">
      <c r="A912" s="11" t="s">
        <v>9</v>
      </c>
      <c r="B912" s="21">
        <f>SUM(B909:B911)</f>
        <v>19125.489999999998</v>
      </c>
      <c r="C912" s="21">
        <v>0</v>
      </c>
      <c r="D912" s="21">
        <f>SUM(D909:D911)</f>
        <v>0</v>
      </c>
      <c r="E912" s="52">
        <f>SUM(E909:E911)</f>
        <v>0</v>
      </c>
      <c r="F912" s="15"/>
    </row>
    <row r="913" spans="1:6" x14ac:dyDescent="0.2">
      <c r="A913" s="15" t="s">
        <v>10</v>
      </c>
      <c r="B913" s="20"/>
      <c r="C913" s="20"/>
      <c r="D913" s="20"/>
      <c r="E913" s="47">
        <f>D913-C913</f>
        <v>0</v>
      </c>
      <c r="F913" s="15"/>
    </row>
    <row r="914" spans="1:6" x14ac:dyDescent="0.2">
      <c r="A914" s="15" t="s">
        <v>11</v>
      </c>
      <c r="B914" s="20"/>
      <c r="C914" s="20"/>
      <c r="D914" s="20"/>
      <c r="E914" s="47">
        <f>D914-C914</f>
        <v>0</v>
      </c>
      <c r="F914" s="15"/>
    </row>
    <row r="915" spans="1:6" x14ac:dyDescent="0.2">
      <c r="A915" s="15" t="s">
        <v>12</v>
      </c>
      <c r="B915" s="20"/>
      <c r="C915" s="20"/>
      <c r="D915" s="20"/>
      <c r="E915" s="47">
        <f>D915-C915</f>
        <v>0</v>
      </c>
      <c r="F915" s="15"/>
    </row>
    <row r="916" spans="1:6" ht="15.75" x14ac:dyDescent="0.25">
      <c r="A916" s="11" t="s">
        <v>13</v>
      </c>
      <c r="B916" s="21">
        <f>SUM(B913:B915)</f>
        <v>0</v>
      </c>
      <c r="C916" s="21">
        <v>0</v>
      </c>
      <c r="D916" s="21">
        <f>SUM(D913:D915)</f>
        <v>0</v>
      </c>
      <c r="E916" s="52">
        <f>SUM(E913:E915)</f>
        <v>0</v>
      </c>
      <c r="F916" s="15"/>
    </row>
    <row r="917" spans="1:6" x14ac:dyDescent="0.2">
      <c r="A917" s="15" t="s">
        <v>14</v>
      </c>
      <c r="B917" s="20"/>
      <c r="C917" s="20"/>
      <c r="D917" s="20"/>
      <c r="E917" s="47">
        <f>D917-C917</f>
        <v>0</v>
      </c>
      <c r="F917" s="15"/>
    </row>
    <row r="918" spans="1:6" x14ac:dyDescent="0.2">
      <c r="A918" s="15" t="s">
        <v>15</v>
      </c>
      <c r="B918" s="20"/>
      <c r="C918" s="20"/>
      <c r="D918" s="20"/>
      <c r="E918" s="47">
        <f>D918-C918</f>
        <v>0</v>
      </c>
      <c r="F918" s="15"/>
    </row>
    <row r="919" spans="1:6" x14ac:dyDescent="0.2">
      <c r="A919" s="15" t="s">
        <v>16</v>
      </c>
      <c r="B919" s="20"/>
      <c r="C919" s="20"/>
      <c r="D919" s="20"/>
      <c r="E919" s="47">
        <f>D919-C919</f>
        <v>0</v>
      </c>
      <c r="F919" s="15"/>
    </row>
    <row r="920" spans="1:6" x14ac:dyDescent="0.2">
      <c r="A920" s="15" t="s">
        <v>17</v>
      </c>
      <c r="B920" s="20"/>
      <c r="C920" s="20"/>
      <c r="D920" s="20"/>
      <c r="E920" s="47">
        <f>D920-C920</f>
        <v>0</v>
      </c>
      <c r="F920" s="15"/>
    </row>
    <row r="921" spans="1:6" ht="15.75" x14ac:dyDescent="0.25">
      <c r="A921" s="11" t="s">
        <v>18</v>
      </c>
      <c r="B921" s="21">
        <f>SUM(B917:B920)</f>
        <v>0</v>
      </c>
      <c r="C921" s="21">
        <v>0</v>
      </c>
      <c r="D921" s="21">
        <f>SUM(D917:D920)</f>
        <v>0</v>
      </c>
      <c r="E921" s="52">
        <f>SUM(E917:E920)</f>
        <v>0</v>
      </c>
      <c r="F921" s="15"/>
    </row>
    <row r="922" spans="1:6" x14ac:dyDescent="0.2">
      <c r="A922" s="15" t="s">
        <v>19</v>
      </c>
      <c r="B922" s="20"/>
      <c r="C922" s="20"/>
      <c r="D922" s="20"/>
      <c r="E922" s="47">
        <f>D922-C922</f>
        <v>0</v>
      </c>
      <c r="F922" s="15"/>
    </row>
    <row r="923" spans="1:6" x14ac:dyDescent="0.2">
      <c r="A923" s="15" t="s">
        <v>20</v>
      </c>
      <c r="B923" s="20"/>
      <c r="C923" s="20"/>
      <c r="D923" s="20"/>
      <c r="E923" s="47">
        <f>D923-C923</f>
        <v>0</v>
      </c>
      <c r="F923" s="15"/>
    </row>
    <row r="924" spans="1:6" x14ac:dyDescent="0.2">
      <c r="A924" s="15" t="s">
        <v>21</v>
      </c>
      <c r="B924" s="20"/>
      <c r="C924" s="20"/>
      <c r="D924" s="20"/>
      <c r="E924" s="47">
        <f>D924-C924</f>
        <v>0</v>
      </c>
      <c r="F924" s="15"/>
    </row>
    <row r="925" spans="1:6" ht="15.75" x14ac:dyDescent="0.25">
      <c r="A925" s="11" t="s">
        <v>22</v>
      </c>
      <c r="B925" s="21">
        <f>SUM(B922:B924)</f>
        <v>0</v>
      </c>
      <c r="C925" s="21">
        <v>0</v>
      </c>
      <c r="D925" s="21">
        <f>SUM(D922:D924)</f>
        <v>0</v>
      </c>
      <c r="E925" s="54">
        <f>SUM(E922:E924)</f>
        <v>0</v>
      </c>
      <c r="F925" s="15"/>
    </row>
    <row r="926" spans="1:6" ht="15.75" x14ac:dyDescent="0.25">
      <c r="A926" s="22" t="s">
        <v>23</v>
      </c>
      <c r="B926" s="21">
        <f>B912+B916+B921+B925</f>
        <v>19125.489999999998</v>
      </c>
      <c r="C926" s="21">
        <v>0</v>
      </c>
      <c r="D926" s="21">
        <f>D912+D916+D921+D925</f>
        <v>0</v>
      </c>
      <c r="E926" s="53">
        <f>E912+E916+E921+E925</f>
        <v>0</v>
      </c>
      <c r="F926" s="15"/>
    </row>
    <row r="927" spans="1:6" ht="16.5" thickBot="1" x14ac:dyDescent="0.3">
      <c r="A927" s="23" t="s">
        <v>24</v>
      </c>
      <c r="B927" s="12"/>
      <c r="C927" s="43"/>
      <c r="D927" s="43"/>
      <c r="E927" s="44"/>
      <c r="F927" s="15"/>
    </row>
    <row r="928" spans="1:6" ht="16.5" thickTop="1" x14ac:dyDescent="0.25">
      <c r="A928" s="24" t="s">
        <v>212</v>
      </c>
      <c r="B928" s="65" t="s">
        <v>184</v>
      </c>
      <c r="C928" s="65" t="s">
        <v>185</v>
      </c>
      <c r="D928" s="60" t="s">
        <v>185</v>
      </c>
      <c r="E928" s="61" t="s">
        <v>243</v>
      </c>
      <c r="F928" s="15"/>
    </row>
    <row r="929" spans="1:6" ht="15.75" x14ac:dyDescent="0.25">
      <c r="A929" s="19" t="s">
        <v>211</v>
      </c>
      <c r="B929" s="41" t="s">
        <v>244</v>
      </c>
      <c r="C929" s="41" t="s">
        <v>245</v>
      </c>
      <c r="D929" s="62" t="s">
        <v>245</v>
      </c>
      <c r="E929" s="34" t="s">
        <v>244</v>
      </c>
      <c r="F929" s="15"/>
    </row>
    <row r="930" spans="1:6" x14ac:dyDescent="0.2">
      <c r="A930" s="14" t="s">
        <v>6</v>
      </c>
      <c r="B930" s="20">
        <v>6736.28</v>
      </c>
      <c r="C930" s="20">
        <v>70057</v>
      </c>
      <c r="D930" s="20"/>
      <c r="E930" s="47">
        <f>D930-C930</f>
        <v>-70057</v>
      </c>
      <c r="F930" s="15"/>
    </row>
    <row r="931" spans="1:6" x14ac:dyDescent="0.2">
      <c r="A931" s="15" t="s">
        <v>7</v>
      </c>
      <c r="B931" s="20"/>
      <c r="C931" s="20"/>
      <c r="D931" s="20"/>
      <c r="E931" s="47">
        <f>D931-C931</f>
        <v>0</v>
      </c>
      <c r="F931" s="15"/>
    </row>
    <row r="932" spans="1:6" x14ac:dyDescent="0.2">
      <c r="A932" s="15" t="s">
        <v>8</v>
      </c>
      <c r="B932" s="20">
        <v>2479.6</v>
      </c>
      <c r="C932" s="20">
        <v>28023</v>
      </c>
      <c r="D932" s="20"/>
      <c r="E932" s="47">
        <f>D932-C932</f>
        <v>-28023</v>
      </c>
      <c r="F932" s="15"/>
    </row>
    <row r="933" spans="1:6" ht="15.75" x14ac:dyDescent="0.25">
      <c r="A933" s="11" t="s">
        <v>9</v>
      </c>
      <c r="B933" s="21">
        <f>SUM(B930:B932)</f>
        <v>9215.8799999999992</v>
      </c>
      <c r="C933" s="21">
        <v>98080</v>
      </c>
      <c r="D933" s="21">
        <f>SUM(D930:D932)</f>
        <v>0</v>
      </c>
      <c r="E933" s="52">
        <f>SUM(E930:E932)</f>
        <v>-98080</v>
      </c>
      <c r="F933" s="15"/>
    </row>
    <row r="934" spans="1:6" x14ac:dyDescent="0.2">
      <c r="A934" s="15" t="s">
        <v>10</v>
      </c>
      <c r="B934" s="20"/>
      <c r="C934" s="20"/>
      <c r="D934" s="20"/>
      <c r="E934" s="47">
        <f>D934-C934</f>
        <v>0</v>
      </c>
      <c r="F934" s="15"/>
    </row>
    <row r="935" spans="1:6" x14ac:dyDescent="0.2">
      <c r="A935" s="15" t="s">
        <v>11</v>
      </c>
      <c r="B935" s="20"/>
      <c r="C935" s="20"/>
      <c r="D935" s="20"/>
      <c r="E935" s="47">
        <f>D935-C935</f>
        <v>0</v>
      </c>
      <c r="F935" s="15"/>
    </row>
    <row r="936" spans="1:6" x14ac:dyDescent="0.2">
      <c r="A936" s="15" t="s">
        <v>12</v>
      </c>
      <c r="B936" s="20"/>
      <c r="C936" s="20"/>
      <c r="D936" s="20"/>
      <c r="E936" s="47">
        <f>D936-C936</f>
        <v>0</v>
      </c>
      <c r="F936" s="15"/>
    </row>
    <row r="937" spans="1:6" ht="15.75" x14ac:dyDescent="0.25">
      <c r="A937" s="11" t="s">
        <v>13</v>
      </c>
      <c r="B937" s="21">
        <f>SUM(B934:B936)</f>
        <v>0</v>
      </c>
      <c r="C937" s="21">
        <v>0</v>
      </c>
      <c r="D937" s="21">
        <f>SUM(D934:D936)</f>
        <v>0</v>
      </c>
      <c r="E937" s="52">
        <f>SUM(E934:E936)</f>
        <v>0</v>
      </c>
      <c r="F937" s="15"/>
    </row>
    <row r="938" spans="1:6" x14ac:dyDescent="0.2">
      <c r="A938" s="15" t="s">
        <v>14</v>
      </c>
      <c r="B938" s="20"/>
      <c r="C938" s="20"/>
      <c r="D938" s="20"/>
      <c r="E938" s="47">
        <f>D938-C938</f>
        <v>0</v>
      </c>
      <c r="F938" s="15"/>
    </row>
    <row r="939" spans="1:6" x14ac:dyDescent="0.2">
      <c r="A939" s="15" t="s">
        <v>15</v>
      </c>
      <c r="B939" s="20"/>
      <c r="C939" s="20"/>
      <c r="D939" s="20"/>
      <c r="E939" s="47">
        <f>D939-C939</f>
        <v>0</v>
      </c>
      <c r="F939" s="15"/>
    </row>
    <row r="940" spans="1:6" x14ac:dyDescent="0.2">
      <c r="A940" s="15" t="s">
        <v>16</v>
      </c>
      <c r="B940" s="20"/>
      <c r="C940" s="20"/>
      <c r="D940" s="20"/>
      <c r="E940" s="47">
        <f>D940-C940</f>
        <v>0</v>
      </c>
      <c r="F940" s="15"/>
    </row>
    <row r="941" spans="1:6" x14ac:dyDescent="0.2">
      <c r="A941" s="15" t="s">
        <v>17</v>
      </c>
      <c r="B941" s="20"/>
      <c r="C941" s="20"/>
      <c r="D941" s="20"/>
      <c r="E941" s="47">
        <f>D941-C941</f>
        <v>0</v>
      </c>
      <c r="F941" s="15"/>
    </row>
    <row r="942" spans="1:6" ht="15.75" x14ac:dyDescent="0.25">
      <c r="A942" s="11" t="s">
        <v>18</v>
      </c>
      <c r="B942" s="21">
        <f>SUM(B938:B941)</f>
        <v>0</v>
      </c>
      <c r="C942" s="21">
        <v>0</v>
      </c>
      <c r="D942" s="21">
        <f>SUM(D938:D941)</f>
        <v>0</v>
      </c>
      <c r="E942" s="52">
        <f>SUM(E938:E941)</f>
        <v>0</v>
      </c>
      <c r="F942" s="15"/>
    </row>
    <row r="943" spans="1:6" x14ac:dyDescent="0.2">
      <c r="A943" s="15" t="s">
        <v>19</v>
      </c>
      <c r="B943" s="20"/>
      <c r="C943" s="20"/>
      <c r="D943" s="20"/>
      <c r="E943" s="47">
        <f>D943-C943</f>
        <v>0</v>
      </c>
      <c r="F943" s="15"/>
    </row>
    <row r="944" spans="1:6" x14ac:dyDescent="0.2">
      <c r="A944" s="15" t="s">
        <v>20</v>
      </c>
      <c r="B944" s="20"/>
      <c r="C944" s="20"/>
      <c r="D944" s="20"/>
      <c r="E944" s="47">
        <f>D944-C944</f>
        <v>0</v>
      </c>
      <c r="F944" s="15"/>
    </row>
    <row r="945" spans="1:6" x14ac:dyDescent="0.2">
      <c r="A945" s="15" t="s">
        <v>21</v>
      </c>
      <c r="B945" s="20"/>
      <c r="C945" s="20"/>
      <c r="D945" s="20"/>
      <c r="E945" s="47">
        <f>D945-C945</f>
        <v>0</v>
      </c>
      <c r="F945" s="15"/>
    </row>
    <row r="946" spans="1:6" ht="15.75" x14ac:dyDescent="0.25">
      <c r="A946" s="11" t="s">
        <v>22</v>
      </c>
      <c r="B946" s="21">
        <f>SUM(B943:B945)</f>
        <v>0</v>
      </c>
      <c r="C946" s="21">
        <v>0</v>
      </c>
      <c r="D946" s="21">
        <f>SUM(D943:D945)</f>
        <v>0</v>
      </c>
      <c r="E946" s="54">
        <f>SUM(E943:E945)</f>
        <v>0</v>
      </c>
      <c r="F946" s="15"/>
    </row>
    <row r="947" spans="1:6" ht="15.75" x14ac:dyDescent="0.25">
      <c r="A947" s="22" t="s">
        <v>23</v>
      </c>
      <c r="B947" s="21">
        <f>B933+B937+B942+B946</f>
        <v>9215.8799999999992</v>
      </c>
      <c r="C947" s="21">
        <v>98080</v>
      </c>
      <c r="D947" s="21">
        <f>D933+D937+D942+D946</f>
        <v>0</v>
      </c>
      <c r="E947" s="53">
        <f>E933+E937+E942+E946</f>
        <v>-98080</v>
      </c>
      <c r="F947" s="15"/>
    </row>
    <row r="948" spans="1:6" ht="16.5" thickBot="1" x14ac:dyDescent="0.3">
      <c r="A948" s="23" t="s">
        <v>24</v>
      </c>
      <c r="B948" s="12"/>
      <c r="C948" s="43"/>
      <c r="D948" s="43"/>
      <c r="E948" s="44"/>
      <c r="F948" s="15"/>
    </row>
    <row r="949" spans="1:6" ht="16.5" thickTop="1" x14ac:dyDescent="0.25">
      <c r="A949" s="24" t="s">
        <v>219</v>
      </c>
      <c r="B949" s="65" t="s">
        <v>184</v>
      </c>
      <c r="C949" s="65" t="s">
        <v>185</v>
      </c>
      <c r="D949" s="60" t="s">
        <v>185</v>
      </c>
      <c r="E949" s="61" t="s">
        <v>243</v>
      </c>
      <c r="F949" s="15"/>
    </row>
    <row r="950" spans="1:6" ht="15.75" x14ac:dyDescent="0.25">
      <c r="A950" s="19" t="s">
        <v>218</v>
      </c>
      <c r="B950" s="41" t="s">
        <v>244</v>
      </c>
      <c r="C950" s="41" t="s">
        <v>245</v>
      </c>
      <c r="D950" s="62" t="s">
        <v>245</v>
      </c>
      <c r="E950" s="34" t="s">
        <v>244</v>
      </c>
      <c r="F950" s="15"/>
    </row>
    <row r="951" spans="1:6" x14ac:dyDescent="0.2">
      <c r="A951" s="14" t="s">
        <v>6</v>
      </c>
      <c r="B951" s="20">
        <v>10985.65</v>
      </c>
      <c r="C951" s="20"/>
      <c r="D951" s="20"/>
      <c r="E951" s="47">
        <f>D951-C951</f>
        <v>0</v>
      </c>
      <c r="F951" s="15"/>
    </row>
    <row r="952" spans="1:6" x14ac:dyDescent="0.2">
      <c r="A952" s="15" t="s">
        <v>7</v>
      </c>
      <c r="B952" s="20"/>
      <c r="C952" s="20"/>
      <c r="D952" s="20"/>
      <c r="E952" s="47">
        <f>D952-C952</f>
        <v>0</v>
      </c>
      <c r="F952" s="15"/>
    </row>
    <row r="953" spans="1:6" x14ac:dyDescent="0.2">
      <c r="A953" s="15" t="s">
        <v>8</v>
      </c>
      <c r="B953" s="20">
        <v>2711.15</v>
      </c>
      <c r="C953" s="20"/>
      <c r="D953" s="20"/>
      <c r="E953" s="47">
        <f>D953-C953</f>
        <v>0</v>
      </c>
      <c r="F953" s="15"/>
    </row>
    <row r="954" spans="1:6" ht="15.75" x14ac:dyDescent="0.25">
      <c r="A954" s="11" t="s">
        <v>9</v>
      </c>
      <c r="B954" s="21">
        <f>SUM(B951:B953)</f>
        <v>13696.8</v>
      </c>
      <c r="C954" s="21">
        <v>0</v>
      </c>
      <c r="D954" s="21">
        <f>SUM(D951:D953)</f>
        <v>0</v>
      </c>
      <c r="E954" s="52">
        <f>SUM(E951:E953)</f>
        <v>0</v>
      </c>
      <c r="F954" s="15"/>
    </row>
    <row r="955" spans="1:6" x14ac:dyDescent="0.2">
      <c r="A955" s="15" t="s">
        <v>10</v>
      </c>
      <c r="B955" s="20"/>
      <c r="C955" s="20"/>
      <c r="D955" s="20"/>
      <c r="E955" s="47">
        <f>D955-C955</f>
        <v>0</v>
      </c>
      <c r="F955" s="15"/>
    </row>
    <row r="956" spans="1:6" x14ac:dyDescent="0.2">
      <c r="A956" s="15" t="s">
        <v>11</v>
      </c>
      <c r="B956" s="20"/>
      <c r="C956" s="20"/>
      <c r="D956" s="20"/>
      <c r="E956" s="47">
        <f>D956-C956</f>
        <v>0</v>
      </c>
      <c r="F956" s="15"/>
    </row>
    <row r="957" spans="1:6" x14ac:dyDescent="0.2">
      <c r="A957" s="15" t="s">
        <v>12</v>
      </c>
      <c r="B957" s="20"/>
      <c r="C957" s="20"/>
      <c r="D957" s="20"/>
      <c r="E957" s="47">
        <f>D957-C957</f>
        <v>0</v>
      </c>
      <c r="F957" s="15"/>
    </row>
    <row r="958" spans="1:6" ht="15.75" x14ac:dyDescent="0.25">
      <c r="A958" s="11" t="s">
        <v>13</v>
      </c>
      <c r="B958" s="21">
        <f>SUM(B955:B957)</f>
        <v>0</v>
      </c>
      <c r="C958" s="21">
        <v>0</v>
      </c>
      <c r="D958" s="21">
        <f>SUM(D955:D957)</f>
        <v>0</v>
      </c>
      <c r="E958" s="52">
        <f>SUM(E955:E957)</f>
        <v>0</v>
      </c>
      <c r="F958" s="15"/>
    </row>
    <row r="959" spans="1:6" x14ac:dyDescent="0.2">
      <c r="A959" s="15" t="s">
        <v>14</v>
      </c>
      <c r="B959" s="20"/>
      <c r="C959" s="20"/>
      <c r="D959" s="20"/>
      <c r="E959" s="47">
        <f>D959-C959</f>
        <v>0</v>
      </c>
      <c r="F959" s="15"/>
    </row>
    <row r="960" spans="1:6" x14ac:dyDescent="0.2">
      <c r="A960" s="15" t="s">
        <v>15</v>
      </c>
      <c r="B960" s="20"/>
      <c r="C960" s="20"/>
      <c r="D960" s="20"/>
      <c r="E960" s="47">
        <f>D960-C960</f>
        <v>0</v>
      </c>
      <c r="F960" s="15"/>
    </row>
    <row r="961" spans="1:6" x14ac:dyDescent="0.2">
      <c r="A961" s="15" t="s">
        <v>16</v>
      </c>
      <c r="B961" s="20"/>
      <c r="C961" s="20"/>
      <c r="D961" s="20"/>
      <c r="E961" s="47">
        <f>D961-C961</f>
        <v>0</v>
      </c>
      <c r="F961" s="15"/>
    </row>
    <row r="962" spans="1:6" x14ac:dyDescent="0.2">
      <c r="A962" s="15" t="s">
        <v>17</v>
      </c>
      <c r="B962" s="20"/>
      <c r="C962" s="20"/>
      <c r="D962" s="20"/>
      <c r="E962" s="47">
        <f>D962-C962</f>
        <v>0</v>
      </c>
      <c r="F962" s="15"/>
    </row>
    <row r="963" spans="1:6" ht="15.75" x14ac:dyDescent="0.25">
      <c r="A963" s="11" t="s">
        <v>18</v>
      </c>
      <c r="B963" s="21">
        <f>SUM(B959:B962)</f>
        <v>0</v>
      </c>
      <c r="C963" s="21">
        <v>0</v>
      </c>
      <c r="D963" s="21">
        <f>SUM(D959:D962)</f>
        <v>0</v>
      </c>
      <c r="E963" s="52">
        <f>SUM(E959:E962)</f>
        <v>0</v>
      </c>
      <c r="F963" s="15"/>
    </row>
    <row r="964" spans="1:6" x14ac:dyDescent="0.2">
      <c r="A964" s="15" t="s">
        <v>19</v>
      </c>
      <c r="B964" s="20"/>
      <c r="C964" s="20"/>
      <c r="D964" s="20"/>
      <c r="E964" s="47">
        <f>D964-C964</f>
        <v>0</v>
      </c>
      <c r="F964" s="15"/>
    </row>
    <row r="965" spans="1:6" x14ac:dyDescent="0.2">
      <c r="A965" s="15" t="s">
        <v>20</v>
      </c>
      <c r="B965" s="20"/>
      <c r="C965" s="20"/>
      <c r="D965" s="20"/>
      <c r="E965" s="47">
        <f>D965-C965</f>
        <v>0</v>
      </c>
      <c r="F965" s="15"/>
    </row>
    <row r="966" spans="1:6" x14ac:dyDescent="0.2">
      <c r="A966" s="15" t="s">
        <v>21</v>
      </c>
      <c r="B966" s="20"/>
      <c r="C966" s="20"/>
      <c r="D966" s="20"/>
      <c r="E966" s="47">
        <f>D966-C966</f>
        <v>0</v>
      </c>
      <c r="F966" s="15"/>
    </row>
    <row r="967" spans="1:6" ht="15.75" x14ac:dyDescent="0.25">
      <c r="A967" s="11" t="s">
        <v>22</v>
      </c>
      <c r="B967" s="21">
        <f>SUM(B964:B966)</f>
        <v>0</v>
      </c>
      <c r="C967" s="21">
        <v>0</v>
      </c>
      <c r="D967" s="21">
        <f>SUM(D964:D966)</f>
        <v>0</v>
      </c>
      <c r="E967" s="54">
        <f>SUM(E964:E966)</f>
        <v>0</v>
      </c>
      <c r="F967" s="15"/>
    </row>
    <row r="968" spans="1:6" ht="15.75" x14ac:dyDescent="0.25">
      <c r="A968" s="22" t="s">
        <v>23</v>
      </c>
      <c r="B968" s="21">
        <f>B954+B958+B963+B967</f>
        <v>13696.8</v>
      </c>
      <c r="C968" s="21">
        <v>0</v>
      </c>
      <c r="D968" s="21">
        <f>D954+D958+D963+D967</f>
        <v>0</v>
      </c>
      <c r="E968" s="53">
        <f>E954+E958+E963+E967</f>
        <v>0</v>
      </c>
      <c r="F968" s="15"/>
    </row>
    <row r="969" spans="1:6" ht="16.5" thickBot="1" x14ac:dyDescent="0.3">
      <c r="A969" s="23" t="s">
        <v>24</v>
      </c>
      <c r="B969" s="12"/>
      <c r="C969" s="43"/>
      <c r="D969" s="43"/>
      <c r="E969" s="44"/>
      <c r="F969" s="15"/>
    </row>
    <row r="970" spans="1:6" ht="16.5" thickTop="1" x14ac:dyDescent="0.25">
      <c r="A970" s="24" t="s">
        <v>194</v>
      </c>
      <c r="B970" s="65" t="s">
        <v>184</v>
      </c>
      <c r="C970" s="65" t="s">
        <v>185</v>
      </c>
      <c r="D970" s="60" t="s">
        <v>185</v>
      </c>
      <c r="E970" s="61" t="s">
        <v>243</v>
      </c>
      <c r="F970" s="15"/>
    </row>
    <row r="971" spans="1:6" ht="15.75" x14ac:dyDescent="0.25">
      <c r="A971" s="19" t="s">
        <v>193</v>
      </c>
      <c r="B971" s="41" t="s">
        <v>244</v>
      </c>
      <c r="C971" s="41" t="s">
        <v>245</v>
      </c>
      <c r="D971" s="62" t="s">
        <v>245</v>
      </c>
      <c r="E971" s="34" t="s">
        <v>244</v>
      </c>
      <c r="F971" s="15"/>
    </row>
    <row r="972" spans="1:6" x14ac:dyDescent="0.2">
      <c r="A972" s="15" t="s">
        <v>6</v>
      </c>
      <c r="B972" s="20">
        <v>58374.879999999997</v>
      </c>
      <c r="C972" s="20">
        <v>48669</v>
      </c>
      <c r="D972" s="20">
        <v>49328</v>
      </c>
      <c r="E972" s="47">
        <f>D972-C972</f>
        <v>659</v>
      </c>
      <c r="F972" s="15"/>
    </row>
    <row r="973" spans="1:6" x14ac:dyDescent="0.2">
      <c r="A973" s="15" t="s">
        <v>7</v>
      </c>
      <c r="B973" s="20"/>
      <c r="C973" s="20"/>
      <c r="D973" s="20"/>
      <c r="E973" s="47">
        <f>D973-C973</f>
        <v>0</v>
      </c>
      <c r="F973" s="15"/>
    </row>
    <row r="974" spans="1:6" x14ac:dyDescent="0.2">
      <c r="A974" s="15" t="s">
        <v>8</v>
      </c>
      <c r="B974" s="20">
        <v>23399.24</v>
      </c>
      <c r="C974" s="20">
        <v>19468</v>
      </c>
      <c r="D974" s="20">
        <v>19731.2</v>
      </c>
      <c r="E974" s="47">
        <f>D974-C974</f>
        <v>263.20000000000073</v>
      </c>
      <c r="F974" s="15"/>
    </row>
    <row r="975" spans="1:6" ht="15.75" x14ac:dyDescent="0.25">
      <c r="A975" s="11" t="s">
        <v>9</v>
      </c>
      <c r="B975" s="21">
        <f>SUM(B972:B974)</f>
        <v>81774.12</v>
      </c>
      <c r="C975" s="21">
        <v>68137</v>
      </c>
      <c r="D975" s="21">
        <f>SUM(D972:D974)</f>
        <v>69059.199999999997</v>
      </c>
      <c r="E975" s="52">
        <f>SUM(E972:E974)</f>
        <v>922.20000000000073</v>
      </c>
      <c r="F975" s="15"/>
    </row>
    <row r="976" spans="1:6" x14ac:dyDescent="0.2">
      <c r="A976" s="15" t="s">
        <v>10</v>
      </c>
      <c r="B976" s="20"/>
      <c r="C976" s="20"/>
      <c r="D976" s="20"/>
      <c r="E976" s="47">
        <f>D976-C976</f>
        <v>0</v>
      </c>
      <c r="F976" s="15"/>
    </row>
    <row r="977" spans="1:6" x14ac:dyDescent="0.2">
      <c r="A977" s="15" t="s">
        <v>11</v>
      </c>
      <c r="B977" s="20"/>
      <c r="C977" s="20"/>
      <c r="D977" s="20"/>
      <c r="E977" s="47">
        <f>D977-C977</f>
        <v>0</v>
      </c>
      <c r="F977" s="15"/>
    </row>
    <row r="978" spans="1:6" x14ac:dyDescent="0.2">
      <c r="A978" s="15" t="s">
        <v>12</v>
      </c>
      <c r="B978" s="20"/>
      <c r="C978" s="20"/>
      <c r="D978" s="20"/>
      <c r="E978" s="47">
        <f>D978-C978</f>
        <v>0</v>
      </c>
      <c r="F978" s="15"/>
    </row>
    <row r="979" spans="1:6" ht="15.75" x14ac:dyDescent="0.25">
      <c r="A979" s="11" t="s">
        <v>13</v>
      </c>
      <c r="B979" s="21">
        <f>SUM(B976:B978)</f>
        <v>0</v>
      </c>
      <c r="C979" s="21">
        <v>0</v>
      </c>
      <c r="D979" s="21">
        <f>SUM(D976:D978)</f>
        <v>0</v>
      </c>
      <c r="E979" s="52">
        <f>SUM(E976:E978)</f>
        <v>0</v>
      </c>
      <c r="F979" s="15"/>
    </row>
    <row r="980" spans="1:6" x14ac:dyDescent="0.2">
      <c r="A980" s="15" t="s">
        <v>14</v>
      </c>
      <c r="B980" s="20"/>
      <c r="C980" s="20"/>
      <c r="D980" s="20"/>
      <c r="E980" s="47">
        <f>D980-C980</f>
        <v>0</v>
      </c>
      <c r="F980" s="15"/>
    </row>
    <row r="981" spans="1:6" x14ac:dyDescent="0.2">
      <c r="A981" s="15" t="s">
        <v>15</v>
      </c>
      <c r="B981" s="20"/>
      <c r="C981" s="20"/>
      <c r="D981" s="20"/>
      <c r="E981" s="47">
        <f>D981-C981</f>
        <v>0</v>
      </c>
      <c r="F981" s="15"/>
    </row>
    <row r="982" spans="1:6" x14ac:dyDescent="0.2">
      <c r="A982" s="15" t="s">
        <v>16</v>
      </c>
      <c r="B982" s="20"/>
      <c r="C982" s="20"/>
      <c r="D982" s="20"/>
      <c r="E982" s="47">
        <f>D982-C982</f>
        <v>0</v>
      </c>
      <c r="F982" s="15"/>
    </row>
    <row r="983" spans="1:6" x14ac:dyDescent="0.2">
      <c r="A983" s="15" t="s">
        <v>17</v>
      </c>
      <c r="B983" s="20"/>
      <c r="C983" s="20"/>
      <c r="D983" s="20"/>
      <c r="E983" s="47">
        <f>D983-C983</f>
        <v>0</v>
      </c>
      <c r="F983" s="15"/>
    </row>
    <row r="984" spans="1:6" ht="15.75" x14ac:dyDescent="0.25">
      <c r="A984" s="11" t="s">
        <v>18</v>
      </c>
      <c r="B984" s="21">
        <f>SUM(B980:B983)</f>
        <v>0</v>
      </c>
      <c r="C984" s="21">
        <v>0</v>
      </c>
      <c r="D984" s="21">
        <f>SUM(D980:D983)</f>
        <v>0</v>
      </c>
      <c r="E984" s="52">
        <f>SUM(E980:E983)</f>
        <v>0</v>
      </c>
      <c r="F984" s="15"/>
    </row>
    <row r="985" spans="1:6" x14ac:dyDescent="0.2">
      <c r="A985" s="15" t="s">
        <v>19</v>
      </c>
      <c r="B985" s="20"/>
      <c r="C985" s="20"/>
      <c r="D985" s="20"/>
      <c r="E985" s="47">
        <f>D985-C985</f>
        <v>0</v>
      </c>
      <c r="F985" s="15"/>
    </row>
    <row r="986" spans="1:6" x14ac:dyDescent="0.2">
      <c r="A986" s="15" t="s">
        <v>20</v>
      </c>
      <c r="B986" s="20"/>
      <c r="C986" s="20"/>
      <c r="D986" s="20"/>
      <c r="E986" s="47">
        <f>D986-C986</f>
        <v>0</v>
      </c>
      <c r="F986" s="15"/>
    </row>
    <row r="987" spans="1:6" x14ac:dyDescent="0.2">
      <c r="A987" s="15" t="s">
        <v>21</v>
      </c>
      <c r="B987" s="20"/>
      <c r="C987" s="20"/>
      <c r="D987" s="20"/>
      <c r="E987" s="47">
        <f>D987-C987</f>
        <v>0</v>
      </c>
      <c r="F987" s="15"/>
    </row>
    <row r="988" spans="1:6" ht="15.75" x14ac:dyDescent="0.25">
      <c r="A988" s="11" t="s">
        <v>22</v>
      </c>
      <c r="B988" s="21">
        <f>SUM(B985:B987)</f>
        <v>0</v>
      </c>
      <c r="C988" s="21">
        <v>0</v>
      </c>
      <c r="D988" s="21">
        <f>SUM(D985:D987)</f>
        <v>0</v>
      </c>
      <c r="E988" s="54">
        <f>SUM(E985:E987)</f>
        <v>0</v>
      </c>
      <c r="F988" s="15"/>
    </row>
    <row r="989" spans="1:6" ht="15.75" x14ac:dyDescent="0.25">
      <c r="A989" s="13" t="s">
        <v>23</v>
      </c>
      <c r="B989" s="21">
        <f>B975+B979+B984+B988</f>
        <v>81774.12</v>
      </c>
      <c r="C989" s="21">
        <v>68137</v>
      </c>
      <c r="D989" s="21">
        <f>D975+D979+D984+D988</f>
        <v>69059.199999999997</v>
      </c>
      <c r="E989" s="53">
        <f>E975+E979+E984+E988</f>
        <v>922.20000000000073</v>
      </c>
      <c r="F989" s="15"/>
    </row>
    <row r="990" spans="1:6" ht="16.5" thickBot="1" x14ac:dyDescent="0.3">
      <c r="A990" s="23" t="s">
        <v>24</v>
      </c>
      <c r="B990" s="12"/>
      <c r="C990" s="43"/>
      <c r="D990" s="43"/>
      <c r="E990" s="44"/>
      <c r="F990" s="15"/>
    </row>
    <row r="991" spans="1:6" ht="16.5" thickTop="1" x14ac:dyDescent="0.25">
      <c r="A991" s="24" t="s">
        <v>41</v>
      </c>
      <c r="B991" s="65" t="s">
        <v>184</v>
      </c>
      <c r="C991" s="65" t="s">
        <v>185</v>
      </c>
      <c r="D991" s="60" t="s">
        <v>185</v>
      </c>
      <c r="E991" s="61" t="s">
        <v>243</v>
      </c>
      <c r="F991" s="15"/>
    </row>
    <row r="992" spans="1:6" ht="15.75" x14ac:dyDescent="0.25">
      <c r="A992" s="19" t="s">
        <v>42</v>
      </c>
      <c r="B992" s="41" t="s">
        <v>244</v>
      </c>
      <c r="C992" s="41" t="s">
        <v>245</v>
      </c>
      <c r="D992" s="62" t="s">
        <v>245</v>
      </c>
      <c r="E992" s="34" t="s">
        <v>244</v>
      </c>
      <c r="F992" s="15"/>
    </row>
    <row r="993" spans="1:6" x14ac:dyDescent="0.2">
      <c r="A993" s="15" t="s">
        <v>6</v>
      </c>
      <c r="B993" s="20">
        <v>231143.9</v>
      </c>
      <c r="C993" s="20">
        <v>117391</v>
      </c>
      <c r="D993" s="20">
        <v>102368</v>
      </c>
      <c r="E993" s="47">
        <f>D993-C993</f>
        <v>-15023</v>
      </c>
      <c r="F993" s="15"/>
    </row>
    <row r="994" spans="1:6" x14ac:dyDescent="0.2">
      <c r="A994" s="15" t="s">
        <v>7</v>
      </c>
      <c r="B994" s="20"/>
      <c r="C994" s="20"/>
      <c r="D994" s="20"/>
      <c r="E994" s="47">
        <f>D994-C994</f>
        <v>0</v>
      </c>
      <c r="F994" s="15"/>
    </row>
    <row r="995" spans="1:6" x14ac:dyDescent="0.2">
      <c r="A995" s="15" t="s">
        <v>8</v>
      </c>
      <c r="B995" s="20">
        <v>57028.34</v>
      </c>
      <c r="C995" s="20">
        <v>46956</v>
      </c>
      <c r="D995" s="20">
        <v>40947.199999999997</v>
      </c>
      <c r="E995" s="47">
        <f>D995-C995</f>
        <v>-6008.8000000000029</v>
      </c>
      <c r="F995" s="15"/>
    </row>
    <row r="996" spans="1:6" ht="15.75" x14ac:dyDescent="0.25">
      <c r="A996" s="11" t="s">
        <v>9</v>
      </c>
      <c r="B996" s="21">
        <f>SUM(B993:B995)</f>
        <v>288172.24</v>
      </c>
      <c r="C996" s="21">
        <v>164347</v>
      </c>
      <c r="D996" s="21">
        <f>SUM(D993:D995)</f>
        <v>143315.20000000001</v>
      </c>
      <c r="E996" s="52">
        <f>SUM(E993:E995)</f>
        <v>-21031.800000000003</v>
      </c>
      <c r="F996" s="15"/>
    </row>
    <row r="997" spans="1:6" x14ac:dyDescent="0.2">
      <c r="A997" s="15" t="s">
        <v>10</v>
      </c>
      <c r="B997" s="20">
        <v>440.5</v>
      </c>
      <c r="C997" s="20"/>
      <c r="D997" s="20"/>
      <c r="E997" s="47">
        <f>D997-C997</f>
        <v>0</v>
      </c>
      <c r="F997" s="15"/>
    </row>
    <row r="998" spans="1:6" x14ac:dyDescent="0.2">
      <c r="A998" s="15" t="s">
        <v>11</v>
      </c>
      <c r="B998" s="20">
        <v>46.64</v>
      </c>
      <c r="C998" s="20"/>
      <c r="D998" s="20"/>
      <c r="E998" s="47">
        <f>D998-C998</f>
        <v>0</v>
      </c>
      <c r="F998" s="15"/>
    </row>
    <row r="999" spans="1:6" x14ac:dyDescent="0.2">
      <c r="A999" s="15" t="s">
        <v>12</v>
      </c>
      <c r="B999" s="20"/>
      <c r="C999" s="20"/>
      <c r="D999" s="20"/>
      <c r="E999" s="47">
        <f>D999-C999</f>
        <v>0</v>
      </c>
      <c r="F999" s="15"/>
    </row>
    <row r="1000" spans="1:6" ht="15.75" x14ac:dyDescent="0.25">
      <c r="A1000" s="11" t="s">
        <v>13</v>
      </c>
      <c r="B1000" s="21">
        <f>SUM(B997:B999)</f>
        <v>487.14</v>
      </c>
      <c r="C1000" s="21">
        <v>0</v>
      </c>
      <c r="D1000" s="21">
        <f>SUM(D997:D999)</f>
        <v>0</v>
      </c>
      <c r="E1000" s="52">
        <f>SUM(E997:E999)</f>
        <v>0</v>
      </c>
      <c r="F1000" s="15"/>
    </row>
    <row r="1001" spans="1:6" x14ac:dyDescent="0.2">
      <c r="A1001" s="15" t="s">
        <v>14</v>
      </c>
      <c r="B1001" s="20"/>
      <c r="C1001" s="20"/>
      <c r="D1001" s="20"/>
      <c r="E1001" s="47">
        <f>D1001-C1001</f>
        <v>0</v>
      </c>
      <c r="F1001" s="15"/>
    </row>
    <row r="1002" spans="1:6" x14ac:dyDescent="0.2">
      <c r="A1002" s="15" t="s">
        <v>15</v>
      </c>
      <c r="B1002" s="20"/>
      <c r="C1002" s="20"/>
      <c r="D1002" s="20"/>
      <c r="E1002" s="47">
        <f>D1002-C1002</f>
        <v>0</v>
      </c>
      <c r="F1002" s="15"/>
    </row>
    <row r="1003" spans="1:6" x14ac:dyDescent="0.2">
      <c r="A1003" s="15" t="s">
        <v>16</v>
      </c>
      <c r="B1003" s="20"/>
      <c r="C1003" s="20"/>
      <c r="D1003" s="20"/>
      <c r="E1003" s="47">
        <f>D1003-C1003</f>
        <v>0</v>
      </c>
      <c r="F1003" s="15"/>
    </row>
    <row r="1004" spans="1:6" x14ac:dyDescent="0.2">
      <c r="A1004" s="15" t="s">
        <v>17</v>
      </c>
      <c r="B1004" s="20"/>
      <c r="C1004" s="20"/>
      <c r="D1004" s="20"/>
      <c r="E1004" s="47">
        <f>D1004-C1004</f>
        <v>0</v>
      </c>
      <c r="F1004" s="15"/>
    </row>
    <row r="1005" spans="1:6" ht="15.75" x14ac:dyDescent="0.25">
      <c r="A1005" s="11" t="s">
        <v>18</v>
      </c>
      <c r="B1005" s="21">
        <f>SUM(B1001:B1004)</f>
        <v>0</v>
      </c>
      <c r="C1005" s="21">
        <v>0</v>
      </c>
      <c r="D1005" s="21">
        <f>SUM(D1001:D1004)</f>
        <v>0</v>
      </c>
      <c r="E1005" s="52">
        <f>SUM(E1001:E1004)</f>
        <v>0</v>
      </c>
      <c r="F1005" s="15"/>
    </row>
    <row r="1006" spans="1:6" x14ac:dyDescent="0.2">
      <c r="A1006" s="15" t="s">
        <v>19</v>
      </c>
      <c r="B1006" s="20"/>
      <c r="C1006" s="20"/>
      <c r="D1006" s="20"/>
      <c r="E1006" s="47">
        <f>D1006-C1006</f>
        <v>0</v>
      </c>
      <c r="F1006" s="15"/>
    </row>
    <row r="1007" spans="1:6" x14ac:dyDescent="0.2">
      <c r="A1007" s="15" t="s">
        <v>20</v>
      </c>
      <c r="B1007" s="20"/>
      <c r="C1007" s="20"/>
      <c r="D1007" s="20"/>
      <c r="E1007" s="47">
        <f>D1007-C1007</f>
        <v>0</v>
      </c>
      <c r="F1007" s="15"/>
    </row>
    <row r="1008" spans="1:6" x14ac:dyDescent="0.2">
      <c r="A1008" s="15" t="s">
        <v>21</v>
      </c>
      <c r="B1008" s="20"/>
      <c r="C1008" s="20"/>
      <c r="D1008" s="20"/>
      <c r="E1008" s="47">
        <f>D1008-C1008</f>
        <v>0</v>
      </c>
      <c r="F1008" s="15"/>
    </row>
    <row r="1009" spans="1:6" ht="15.75" x14ac:dyDescent="0.25">
      <c r="A1009" s="11" t="s">
        <v>22</v>
      </c>
      <c r="B1009" s="21">
        <f>SUM(B1006:B1008)</f>
        <v>0</v>
      </c>
      <c r="C1009" s="21">
        <v>0</v>
      </c>
      <c r="D1009" s="21">
        <f>SUM(D1006:D1008)</f>
        <v>0</v>
      </c>
      <c r="E1009" s="54">
        <f>SUM(E1006:E1008)</f>
        <v>0</v>
      </c>
      <c r="F1009" s="15"/>
    </row>
    <row r="1010" spans="1:6" ht="15.75" x14ac:dyDescent="0.25">
      <c r="A1010" s="13" t="s">
        <v>23</v>
      </c>
      <c r="B1010" s="21">
        <f>B996+B1000+B1005+B1009</f>
        <v>288659.38</v>
      </c>
      <c r="C1010" s="21">
        <v>164347</v>
      </c>
      <c r="D1010" s="21">
        <f>D996+D1000+D1005+D1009</f>
        <v>143315.20000000001</v>
      </c>
      <c r="E1010" s="53">
        <f>E996+E1000+E1005+E1009</f>
        <v>-21031.800000000003</v>
      </c>
      <c r="F1010" s="15"/>
    </row>
    <row r="1011" spans="1:6" ht="16.5" thickBot="1" x14ac:dyDescent="0.3">
      <c r="A1011" s="23" t="s">
        <v>24</v>
      </c>
      <c r="B1011" s="12"/>
      <c r="C1011" s="43"/>
      <c r="D1011" s="43"/>
      <c r="E1011" s="44"/>
      <c r="F1011" s="15"/>
    </row>
    <row r="1012" spans="1:6" ht="16.5" thickTop="1" x14ac:dyDescent="0.25">
      <c r="A1012" s="24" t="s">
        <v>43</v>
      </c>
      <c r="B1012" s="65" t="s">
        <v>184</v>
      </c>
      <c r="C1012" s="65" t="s">
        <v>185</v>
      </c>
      <c r="D1012" s="60" t="s">
        <v>185</v>
      </c>
      <c r="E1012" s="61" t="s">
        <v>243</v>
      </c>
      <c r="F1012" s="15"/>
    </row>
    <row r="1013" spans="1:6" ht="15.75" x14ac:dyDescent="0.25">
      <c r="A1013" s="19" t="s">
        <v>44</v>
      </c>
      <c r="B1013" s="41" t="s">
        <v>244</v>
      </c>
      <c r="C1013" s="41" t="s">
        <v>245</v>
      </c>
      <c r="D1013" s="62" t="s">
        <v>245</v>
      </c>
      <c r="E1013" s="34" t="s">
        <v>244</v>
      </c>
      <c r="F1013" s="15"/>
    </row>
    <row r="1014" spans="1:6" x14ac:dyDescent="0.2">
      <c r="A1014" s="15" t="s">
        <v>6</v>
      </c>
      <c r="B1014" s="20">
        <v>196233.14</v>
      </c>
      <c r="C1014" s="20">
        <v>51672</v>
      </c>
      <c r="D1014" s="20">
        <v>148566</v>
      </c>
      <c r="E1014" s="47">
        <f>D1014-C1014</f>
        <v>96894</v>
      </c>
      <c r="F1014" s="15"/>
    </row>
    <row r="1015" spans="1:6" x14ac:dyDescent="0.2">
      <c r="A1015" s="15" t="s">
        <v>7</v>
      </c>
      <c r="B1015" s="20"/>
      <c r="C1015" s="20"/>
      <c r="D1015" s="20"/>
      <c r="E1015" s="47">
        <f>D1015-C1015</f>
        <v>0</v>
      </c>
      <c r="F1015" s="15"/>
    </row>
    <row r="1016" spans="1:6" x14ac:dyDescent="0.2">
      <c r="A1016" s="15" t="s">
        <v>8</v>
      </c>
      <c r="B1016" s="20">
        <v>61343.88</v>
      </c>
      <c r="C1016" s="20">
        <v>20669</v>
      </c>
      <c r="D1016" s="20">
        <v>59338.8</v>
      </c>
      <c r="E1016" s="47">
        <f>D1016-C1016</f>
        <v>38669.800000000003</v>
      </c>
      <c r="F1016" s="15"/>
    </row>
    <row r="1017" spans="1:6" ht="15.75" x14ac:dyDescent="0.25">
      <c r="A1017" s="11" t="s">
        <v>9</v>
      </c>
      <c r="B1017" s="21">
        <f>SUM(B1014:B1016)</f>
        <v>257577.02000000002</v>
      </c>
      <c r="C1017" s="21">
        <v>72341</v>
      </c>
      <c r="D1017" s="21">
        <f>SUM(D1014:D1016)</f>
        <v>207904.8</v>
      </c>
      <c r="E1017" s="52">
        <f>SUM(E1014:E1016)</f>
        <v>135563.79999999999</v>
      </c>
      <c r="F1017" s="15"/>
    </row>
    <row r="1018" spans="1:6" x14ac:dyDescent="0.2">
      <c r="A1018" s="15" t="s">
        <v>10</v>
      </c>
      <c r="B1018" s="20"/>
      <c r="C1018" s="20"/>
      <c r="D1018" s="20"/>
      <c r="E1018" s="47">
        <f>D1018-C1018</f>
        <v>0</v>
      </c>
      <c r="F1018" s="15"/>
    </row>
    <row r="1019" spans="1:6" x14ac:dyDescent="0.2">
      <c r="A1019" s="15" t="s">
        <v>11</v>
      </c>
      <c r="B1019" s="20"/>
      <c r="C1019" s="20"/>
      <c r="D1019" s="20"/>
      <c r="E1019" s="47">
        <f>D1019-C1019</f>
        <v>0</v>
      </c>
      <c r="F1019" s="15"/>
    </row>
    <row r="1020" spans="1:6" x14ac:dyDescent="0.2">
      <c r="A1020" s="15" t="s">
        <v>12</v>
      </c>
      <c r="B1020" s="20"/>
      <c r="C1020" s="20"/>
      <c r="D1020" s="20"/>
      <c r="E1020" s="47">
        <f>D1020-C1020</f>
        <v>0</v>
      </c>
      <c r="F1020" s="15"/>
    </row>
    <row r="1021" spans="1:6" ht="15.75" x14ac:dyDescent="0.25">
      <c r="A1021" s="11" t="s">
        <v>13</v>
      </c>
      <c r="B1021" s="21">
        <f>SUM(B1018:B1020)</f>
        <v>0</v>
      </c>
      <c r="C1021" s="21">
        <v>0</v>
      </c>
      <c r="D1021" s="21">
        <f>SUM(D1018:D1020)</f>
        <v>0</v>
      </c>
      <c r="E1021" s="52">
        <f>SUM(E1018:E1020)</f>
        <v>0</v>
      </c>
      <c r="F1021" s="15"/>
    </row>
    <row r="1022" spans="1:6" x14ac:dyDescent="0.2">
      <c r="A1022" s="15" t="s">
        <v>14</v>
      </c>
      <c r="B1022" s="20"/>
      <c r="C1022" s="20"/>
      <c r="D1022" s="20"/>
      <c r="E1022" s="47">
        <f>D1022-C1022</f>
        <v>0</v>
      </c>
      <c r="F1022" s="15"/>
    </row>
    <row r="1023" spans="1:6" x14ac:dyDescent="0.2">
      <c r="A1023" s="15" t="s">
        <v>15</v>
      </c>
      <c r="B1023" s="20"/>
      <c r="C1023" s="20"/>
      <c r="D1023" s="20"/>
      <c r="E1023" s="47">
        <f>D1023-C1023</f>
        <v>0</v>
      </c>
      <c r="F1023" s="15"/>
    </row>
    <row r="1024" spans="1:6" x14ac:dyDescent="0.2">
      <c r="A1024" s="15" t="s">
        <v>16</v>
      </c>
      <c r="B1024" s="20"/>
      <c r="C1024" s="20"/>
      <c r="D1024" s="20"/>
      <c r="E1024" s="47">
        <f>D1024-C1024</f>
        <v>0</v>
      </c>
      <c r="F1024" s="15"/>
    </row>
    <row r="1025" spans="1:6" x14ac:dyDescent="0.2">
      <c r="A1025" s="15" t="s">
        <v>17</v>
      </c>
      <c r="B1025" s="20"/>
      <c r="C1025" s="20"/>
      <c r="D1025" s="20"/>
      <c r="E1025" s="47">
        <f>D1025-C1025</f>
        <v>0</v>
      </c>
      <c r="F1025" s="15"/>
    </row>
    <row r="1026" spans="1:6" ht="15.75" x14ac:dyDescent="0.25">
      <c r="A1026" s="11" t="s">
        <v>18</v>
      </c>
      <c r="B1026" s="21">
        <f>SUM(B1022:B1025)</f>
        <v>0</v>
      </c>
      <c r="C1026" s="21">
        <v>0</v>
      </c>
      <c r="D1026" s="21">
        <f>SUM(D1022:D1025)</f>
        <v>0</v>
      </c>
      <c r="E1026" s="52">
        <f>SUM(E1022:E1025)</f>
        <v>0</v>
      </c>
      <c r="F1026" s="15"/>
    </row>
    <row r="1027" spans="1:6" x14ac:dyDescent="0.2">
      <c r="A1027" s="15" t="s">
        <v>19</v>
      </c>
      <c r="B1027" s="20"/>
      <c r="C1027" s="20"/>
      <c r="D1027" s="20"/>
      <c r="E1027" s="47">
        <f>D1027-C1027</f>
        <v>0</v>
      </c>
      <c r="F1027" s="15"/>
    </row>
    <row r="1028" spans="1:6" x14ac:dyDescent="0.2">
      <c r="A1028" s="15" t="s">
        <v>20</v>
      </c>
      <c r="B1028" s="20"/>
      <c r="C1028" s="20"/>
      <c r="D1028" s="20"/>
      <c r="E1028" s="47">
        <f>D1028-C1028</f>
        <v>0</v>
      </c>
      <c r="F1028" s="15"/>
    </row>
    <row r="1029" spans="1:6" x14ac:dyDescent="0.2">
      <c r="A1029" s="15" t="s">
        <v>21</v>
      </c>
      <c r="B1029" s="20"/>
      <c r="C1029" s="20"/>
      <c r="D1029" s="20"/>
      <c r="E1029" s="47">
        <f>D1029-C1029</f>
        <v>0</v>
      </c>
      <c r="F1029" s="15"/>
    </row>
    <row r="1030" spans="1:6" ht="15.75" x14ac:dyDescent="0.25">
      <c r="A1030" s="11" t="s">
        <v>22</v>
      </c>
      <c r="B1030" s="21">
        <f>SUM(B1027:B1029)</f>
        <v>0</v>
      </c>
      <c r="C1030" s="21">
        <v>0</v>
      </c>
      <c r="D1030" s="21">
        <f>SUM(D1027:D1029)</f>
        <v>0</v>
      </c>
      <c r="E1030" s="54">
        <f>SUM(E1027:E1029)</f>
        <v>0</v>
      </c>
      <c r="F1030" s="15"/>
    </row>
    <row r="1031" spans="1:6" ht="15.75" x14ac:dyDescent="0.25">
      <c r="A1031" s="22" t="s">
        <v>23</v>
      </c>
      <c r="B1031" s="21">
        <f>B1017+B1021+B1026+B1030</f>
        <v>257577.02000000002</v>
      </c>
      <c r="C1031" s="21">
        <v>72341</v>
      </c>
      <c r="D1031" s="21">
        <f>D1017+D1021+D1026+D1030</f>
        <v>207904.8</v>
      </c>
      <c r="E1031" s="53">
        <f>E1017+E1021+E1026+E1030</f>
        <v>135563.79999999999</v>
      </c>
      <c r="F1031" s="15"/>
    </row>
    <row r="1032" spans="1:6" ht="16.5" thickBot="1" x14ac:dyDescent="0.3">
      <c r="A1032" s="23" t="s">
        <v>24</v>
      </c>
      <c r="B1032" s="52"/>
      <c r="C1032" s="58"/>
      <c r="D1032" s="58"/>
      <c r="E1032" s="59"/>
      <c r="F1032" s="15"/>
    </row>
    <row r="1033" spans="1:6" ht="16.5" thickTop="1" x14ac:dyDescent="0.25">
      <c r="A1033" s="24" t="s">
        <v>190</v>
      </c>
      <c r="B1033" s="65" t="s">
        <v>184</v>
      </c>
      <c r="C1033" s="65" t="s">
        <v>185</v>
      </c>
      <c r="D1033" s="60" t="s">
        <v>185</v>
      </c>
      <c r="E1033" s="61" t="s">
        <v>243</v>
      </c>
      <c r="F1033" s="15"/>
    </row>
    <row r="1034" spans="1:6" ht="15.75" x14ac:dyDescent="0.25">
      <c r="A1034" s="19"/>
      <c r="B1034" s="41" t="s">
        <v>244</v>
      </c>
      <c r="C1034" s="41" t="s">
        <v>245</v>
      </c>
      <c r="D1034" s="62" t="s">
        <v>245</v>
      </c>
      <c r="E1034" s="34" t="s">
        <v>244</v>
      </c>
      <c r="F1034" s="15"/>
    </row>
    <row r="1035" spans="1:6" x14ac:dyDescent="0.2">
      <c r="A1035" s="14" t="s">
        <v>6</v>
      </c>
      <c r="B1035" s="38">
        <f>B1056+B1098+B1119+B1140+B1161+B1182+B1203+B1224+B1245+B1266+B1077+B1287</f>
        <v>1862112.4700000002</v>
      </c>
      <c r="C1035" s="38">
        <v>945736</v>
      </c>
      <c r="D1035" s="38">
        <f t="shared" ref="D1035" si="192">D1056+D1098+D1119+D1140+D1161+D1182+D1203+D1224+D1245+D1266+D1077+D1287</f>
        <v>1405136</v>
      </c>
      <c r="E1035" s="50">
        <f>E1056+E1098+E1119+E1140+E1161+E1182+E1203+E1224+E1245+E1266+E1077+E1287</f>
        <v>459400</v>
      </c>
      <c r="F1035" s="15"/>
    </row>
    <row r="1036" spans="1:6" x14ac:dyDescent="0.2">
      <c r="A1036" s="15" t="s">
        <v>7</v>
      </c>
      <c r="B1036" s="38">
        <f t="shared" ref="B1036:D1037" si="193">B1057+B1099+B1120+B1141+B1162+B1183+B1204+B1225+B1246+B1267+B1078+B1288</f>
        <v>0</v>
      </c>
      <c r="C1036" s="38">
        <v>0</v>
      </c>
      <c r="D1036" s="38">
        <f t="shared" si="193"/>
        <v>0</v>
      </c>
      <c r="E1036" s="50">
        <f t="shared" ref="E1036" si="194">E1057+E1099+E1120+E1141+E1162+E1183+E1204+E1225+E1246+E1267+E1078+E1288</f>
        <v>0</v>
      </c>
      <c r="F1036" s="15"/>
    </row>
    <row r="1037" spans="1:6" x14ac:dyDescent="0.2">
      <c r="A1037" s="15" t="s">
        <v>8</v>
      </c>
      <c r="B1037" s="38">
        <f t="shared" si="193"/>
        <v>630928.71</v>
      </c>
      <c r="C1037" s="38">
        <v>378295</v>
      </c>
      <c r="D1037" s="38">
        <f t="shared" si="193"/>
        <v>542738.33000000007</v>
      </c>
      <c r="E1037" s="50">
        <f t="shared" ref="E1037" si="195">E1058+E1100+E1121+E1142+E1163+E1184+E1205+E1226+E1247+E1268+E1079+E1289</f>
        <v>164443.33000000002</v>
      </c>
      <c r="F1037" s="15"/>
    </row>
    <row r="1038" spans="1:6" ht="15.75" x14ac:dyDescent="0.25">
      <c r="A1038" s="11" t="s">
        <v>9</v>
      </c>
      <c r="B1038" s="39">
        <f>SUM(B1035:B1037)</f>
        <v>2493041.1800000002</v>
      </c>
      <c r="C1038" s="39">
        <v>1324031</v>
      </c>
      <c r="D1038" s="39">
        <f t="shared" ref="D1038" si="196">SUM(D1035:D1037)</f>
        <v>1947874.33</v>
      </c>
      <c r="E1038" s="51">
        <f>SUM(E1035:E1037)</f>
        <v>623843.33000000007</v>
      </c>
      <c r="F1038" s="15"/>
    </row>
    <row r="1039" spans="1:6" x14ac:dyDescent="0.2">
      <c r="A1039" s="15" t="s">
        <v>10</v>
      </c>
      <c r="B1039" s="38">
        <f>B1060+B1102+B1123+B1144+B1165+B1186+B1207+B1228+B1249+B1270+B1081+B1291</f>
        <v>0</v>
      </c>
      <c r="C1039" s="38">
        <v>1800</v>
      </c>
      <c r="D1039" s="38">
        <f t="shared" ref="D1039" si="197">D1060+D1102+D1123+D1144+D1165+D1186+D1207+D1228+D1249+D1270+D1081+D1291</f>
        <v>0</v>
      </c>
      <c r="E1039" s="50">
        <f t="shared" ref="E1039" si="198">E1060+E1102+E1123+E1144+E1165+E1186+E1207+E1228+E1249+E1270+E1081+E1291</f>
        <v>-1800</v>
      </c>
      <c r="F1039" s="15"/>
    </row>
    <row r="1040" spans="1:6" x14ac:dyDescent="0.2">
      <c r="A1040" s="15" t="s">
        <v>11</v>
      </c>
      <c r="B1040" s="38">
        <f t="shared" ref="B1040:D1041" si="199">B1061+B1103+B1124+B1145+B1166+B1187+B1208+B1229+B1250+B1271+B1082+B1292</f>
        <v>4907</v>
      </c>
      <c r="C1040" s="38">
        <v>12000</v>
      </c>
      <c r="D1040" s="38">
        <f t="shared" si="199"/>
        <v>0</v>
      </c>
      <c r="E1040" s="50">
        <f t="shared" ref="E1040" si="200">E1061+E1103+E1124+E1145+E1166+E1187+E1208+E1229+E1250+E1271+E1082+E1292</f>
        <v>-12000</v>
      </c>
      <c r="F1040" s="15"/>
    </row>
    <row r="1041" spans="1:6" x14ac:dyDescent="0.2">
      <c r="A1041" s="15" t="s">
        <v>12</v>
      </c>
      <c r="B1041" s="38">
        <f t="shared" si="199"/>
        <v>4462.45</v>
      </c>
      <c r="C1041" s="38">
        <v>5100</v>
      </c>
      <c r="D1041" s="38">
        <f t="shared" si="199"/>
        <v>0</v>
      </c>
      <c r="E1041" s="50">
        <f t="shared" ref="E1041" si="201">E1062+E1104+E1125+E1146+E1167+E1188+E1209+E1230+E1251+E1272+E1083+E1293</f>
        <v>-5100</v>
      </c>
      <c r="F1041" s="15"/>
    </row>
    <row r="1042" spans="1:6" ht="15.75" x14ac:dyDescent="0.25">
      <c r="A1042" s="11" t="s">
        <v>13</v>
      </c>
      <c r="B1042" s="39">
        <f>SUM(B1039:B1041)</f>
        <v>9369.4500000000007</v>
      </c>
      <c r="C1042" s="39">
        <v>18900</v>
      </c>
      <c r="D1042" s="39">
        <f t="shared" ref="D1042" si="202">SUM(D1039:D1041)</f>
        <v>0</v>
      </c>
      <c r="E1042" s="51">
        <f t="shared" ref="E1042" si="203">SUM(E1039:E1041)</f>
        <v>-18900</v>
      </c>
      <c r="F1042" s="15"/>
    </row>
    <row r="1043" spans="1:6" x14ac:dyDescent="0.2">
      <c r="A1043" s="15" t="s">
        <v>14</v>
      </c>
      <c r="B1043" s="38">
        <f>B1064+B1106+B1127+B1148+B1169+B1190+B1211+B1232+B1253+B1274+B1085+B1295</f>
        <v>0</v>
      </c>
      <c r="C1043" s="38">
        <v>0</v>
      </c>
      <c r="D1043" s="38">
        <f t="shared" ref="D1043" si="204">D1064+D1106+D1127+D1148+D1169+D1190+D1211+D1232+D1253+D1274+D1085+D1295</f>
        <v>0</v>
      </c>
      <c r="E1043" s="50">
        <f t="shared" ref="E1043" si="205">E1064+E1106+E1127+E1148+E1169+E1190+E1211+E1232+E1253+E1274+E1085+E1295</f>
        <v>0</v>
      </c>
      <c r="F1043" s="15"/>
    </row>
    <row r="1044" spans="1:6" x14ac:dyDescent="0.2">
      <c r="A1044" s="15" t="s">
        <v>15</v>
      </c>
      <c r="B1044" s="38">
        <f t="shared" ref="B1044:D1046" si="206">B1065+B1107+B1128+B1149+B1170+B1191+B1212+B1233+B1254+B1275+B1086+B1296</f>
        <v>0</v>
      </c>
      <c r="C1044" s="38">
        <v>0</v>
      </c>
      <c r="D1044" s="38">
        <f t="shared" si="206"/>
        <v>0</v>
      </c>
      <c r="E1044" s="50">
        <f t="shared" ref="E1044" si="207">E1065+E1107+E1128+E1149+E1170+E1191+E1212+E1233+E1254+E1275+E1086+E1296</f>
        <v>0</v>
      </c>
      <c r="F1044" s="15"/>
    </row>
    <row r="1045" spans="1:6" x14ac:dyDescent="0.2">
      <c r="A1045" s="15" t="s">
        <v>16</v>
      </c>
      <c r="B1045" s="38">
        <f t="shared" si="206"/>
        <v>0</v>
      </c>
      <c r="C1045" s="38">
        <v>0</v>
      </c>
      <c r="D1045" s="38">
        <f t="shared" si="206"/>
        <v>0</v>
      </c>
      <c r="E1045" s="50">
        <f t="shared" ref="E1045" si="208">E1066+E1108+E1129+E1150+E1171+E1192+E1213+E1234+E1255+E1276+E1087+E1297</f>
        <v>0</v>
      </c>
      <c r="F1045" s="15"/>
    </row>
    <row r="1046" spans="1:6" x14ac:dyDescent="0.2">
      <c r="A1046" s="15" t="s">
        <v>17</v>
      </c>
      <c r="B1046" s="38">
        <f t="shared" si="206"/>
        <v>0</v>
      </c>
      <c r="C1046" s="38">
        <v>0</v>
      </c>
      <c r="D1046" s="38">
        <f t="shared" si="206"/>
        <v>0</v>
      </c>
      <c r="E1046" s="50">
        <f t="shared" ref="E1046" si="209">E1067+E1109+E1130+E1151+E1172+E1193+E1214+E1235+E1256+E1277+E1088+E1298</f>
        <v>0</v>
      </c>
      <c r="F1046" s="15"/>
    </row>
    <row r="1047" spans="1:6" ht="15.75" x14ac:dyDescent="0.25">
      <c r="A1047" s="11" t="s">
        <v>18</v>
      </c>
      <c r="B1047" s="39">
        <f>SUM(B1043:B1046)</f>
        <v>0</v>
      </c>
      <c r="C1047" s="39">
        <v>0</v>
      </c>
      <c r="D1047" s="39">
        <f t="shared" ref="D1047" si="210">SUM(D1043:D1046)</f>
        <v>0</v>
      </c>
      <c r="E1047" s="51">
        <f t="shared" ref="E1047" si="211">SUM(E1043:E1046)</f>
        <v>0</v>
      </c>
      <c r="F1047" s="15"/>
    </row>
    <row r="1048" spans="1:6" x14ac:dyDescent="0.2">
      <c r="A1048" s="15" t="s">
        <v>19</v>
      </c>
      <c r="B1048" s="38">
        <f>B1069+B1111+B1132+B1153+B1174+B1195+B1216+B1237+B1258+B1279+B1090+B1300</f>
        <v>0</v>
      </c>
      <c r="C1048" s="38">
        <v>0</v>
      </c>
      <c r="D1048" s="38">
        <f t="shared" ref="D1048" si="212">D1069+D1111+D1132+D1153+D1174+D1195+D1216+D1237+D1258+D1279+D1090+D1300</f>
        <v>0</v>
      </c>
      <c r="E1048" s="50">
        <f t="shared" ref="E1048" si="213">E1069+E1111+E1132+E1153+E1174+E1195+E1216+E1237+E1258+E1279+E1090+E1300</f>
        <v>0</v>
      </c>
      <c r="F1048" s="15"/>
    </row>
    <row r="1049" spans="1:6" x14ac:dyDescent="0.2">
      <c r="A1049" s="15" t="s">
        <v>20</v>
      </c>
      <c r="B1049" s="38">
        <f t="shared" ref="B1049:D1050" si="214">B1070+B1112+B1133+B1154+B1175+B1196+B1217+B1238+B1259+B1280+B1091+B1301</f>
        <v>0</v>
      </c>
      <c r="C1049" s="38">
        <v>0</v>
      </c>
      <c r="D1049" s="38">
        <f t="shared" si="214"/>
        <v>0</v>
      </c>
      <c r="E1049" s="50">
        <f t="shared" ref="E1049" si="215">E1070+E1112+E1133+E1154+E1175+E1196+E1217+E1238+E1259+E1280+E1091+E1301</f>
        <v>0</v>
      </c>
      <c r="F1049" s="15"/>
    </row>
    <row r="1050" spans="1:6" x14ac:dyDescent="0.2">
      <c r="A1050" s="15" t="s">
        <v>21</v>
      </c>
      <c r="B1050" s="38">
        <f t="shared" si="214"/>
        <v>0</v>
      </c>
      <c r="C1050" s="38">
        <v>0</v>
      </c>
      <c r="D1050" s="38">
        <f t="shared" si="214"/>
        <v>0</v>
      </c>
      <c r="E1050" s="50">
        <f t="shared" ref="E1050" si="216">E1071+E1113+E1134+E1155+E1176+E1197+E1218+E1239+E1260+E1281+E1092+E1302</f>
        <v>0</v>
      </c>
      <c r="F1050" s="15"/>
    </row>
    <row r="1051" spans="1:6" ht="15.75" x14ac:dyDescent="0.25">
      <c r="A1051" s="11" t="s">
        <v>22</v>
      </c>
      <c r="B1051" s="39">
        <f>SUM(B1048:B1050)</f>
        <v>0</v>
      </c>
      <c r="C1051" s="39">
        <v>0</v>
      </c>
      <c r="D1051" s="39">
        <f t="shared" ref="D1051" si="217">SUM(D1048:D1050)</f>
        <v>0</v>
      </c>
      <c r="E1051" s="51">
        <f t="shared" ref="E1051" si="218">SUM(E1048:E1050)</f>
        <v>0</v>
      </c>
      <c r="F1051" s="15"/>
    </row>
    <row r="1052" spans="1:6" ht="15.75" x14ac:dyDescent="0.25">
      <c r="A1052" s="13" t="s">
        <v>23</v>
      </c>
      <c r="B1052" s="39">
        <f>SUM(B1051,B1047,B1042,B1038)</f>
        <v>2502410.6300000004</v>
      </c>
      <c r="C1052" s="39">
        <v>1342931</v>
      </c>
      <c r="D1052" s="39">
        <f t="shared" ref="D1052" si="219">SUM(D1051,D1047,D1042,D1038)</f>
        <v>1947874.33</v>
      </c>
      <c r="E1052" s="51">
        <f t="shared" ref="E1052" si="220">SUM(E1051,E1047,E1042,E1038)</f>
        <v>604943.33000000007</v>
      </c>
      <c r="F1052" s="15"/>
    </row>
    <row r="1053" spans="1:6" ht="16.5" thickBot="1" x14ac:dyDescent="0.3">
      <c r="A1053" s="23" t="s">
        <v>24</v>
      </c>
      <c r="B1053" s="52"/>
      <c r="C1053" s="58"/>
      <c r="D1053" s="58"/>
      <c r="E1053" s="59"/>
      <c r="F1053" s="15"/>
    </row>
    <row r="1054" spans="1:6" ht="16.5" thickTop="1" x14ac:dyDescent="0.25">
      <c r="A1054" s="24" t="s">
        <v>89</v>
      </c>
      <c r="B1054" s="65" t="s">
        <v>184</v>
      </c>
      <c r="C1054" s="65" t="s">
        <v>185</v>
      </c>
      <c r="D1054" s="60" t="s">
        <v>185</v>
      </c>
      <c r="E1054" s="61" t="s">
        <v>243</v>
      </c>
      <c r="F1054" s="15"/>
    </row>
    <row r="1055" spans="1:6" ht="15.75" x14ac:dyDescent="0.25">
      <c r="A1055" s="19" t="s">
        <v>90</v>
      </c>
      <c r="B1055" s="41" t="s">
        <v>244</v>
      </c>
      <c r="C1055" s="41" t="s">
        <v>245</v>
      </c>
      <c r="D1055" s="62" t="s">
        <v>245</v>
      </c>
      <c r="E1055" s="34" t="s">
        <v>244</v>
      </c>
      <c r="F1055" s="15"/>
    </row>
    <row r="1056" spans="1:6" x14ac:dyDescent="0.2">
      <c r="A1056" s="14" t="s">
        <v>6</v>
      </c>
      <c r="B1056" s="20">
        <v>61133</v>
      </c>
      <c r="C1056" s="20">
        <v>47430</v>
      </c>
      <c r="D1056" s="20">
        <v>49328</v>
      </c>
      <c r="E1056" s="47">
        <f>D1056-C1056</f>
        <v>1898</v>
      </c>
      <c r="F1056" s="15"/>
    </row>
    <row r="1057" spans="1:6" x14ac:dyDescent="0.2">
      <c r="A1057" s="15" t="s">
        <v>7</v>
      </c>
      <c r="B1057" s="20"/>
      <c r="C1057" s="20"/>
      <c r="D1057" s="20"/>
      <c r="E1057" s="47">
        <f>D1057-C1057</f>
        <v>0</v>
      </c>
      <c r="F1057" s="15"/>
    </row>
    <row r="1058" spans="1:6" x14ac:dyDescent="0.2">
      <c r="A1058" s="15" t="s">
        <v>8</v>
      </c>
      <c r="B1058" s="20">
        <v>28391.18</v>
      </c>
      <c r="C1058" s="20">
        <v>18972</v>
      </c>
      <c r="D1058" s="20">
        <v>19731.2</v>
      </c>
      <c r="E1058" s="47">
        <f>D1058-C1058</f>
        <v>759.20000000000073</v>
      </c>
      <c r="F1058" s="15"/>
    </row>
    <row r="1059" spans="1:6" ht="15.75" x14ac:dyDescent="0.25">
      <c r="A1059" s="11" t="s">
        <v>9</v>
      </c>
      <c r="B1059" s="21">
        <f>SUM(B1056:B1058)</f>
        <v>89524.18</v>
      </c>
      <c r="C1059" s="21">
        <v>66402</v>
      </c>
      <c r="D1059" s="21">
        <f>SUM(D1056:D1058)</f>
        <v>69059.199999999997</v>
      </c>
      <c r="E1059" s="52">
        <f>SUM(E1056:E1058)</f>
        <v>2657.2000000000007</v>
      </c>
      <c r="F1059" s="15"/>
    </row>
    <row r="1060" spans="1:6" x14ac:dyDescent="0.2">
      <c r="A1060" s="15" t="s">
        <v>10</v>
      </c>
      <c r="B1060" s="20"/>
      <c r="C1060" s="20"/>
      <c r="D1060" s="20"/>
      <c r="E1060" s="47">
        <f>D1060-C1060</f>
        <v>0</v>
      </c>
      <c r="F1060" s="15"/>
    </row>
    <row r="1061" spans="1:6" x14ac:dyDescent="0.2">
      <c r="A1061" s="15" t="s">
        <v>11</v>
      </c>
      <c r="B1061" s="20"/>
      <c r="C1061" s="20"/>
      <c r="D1061" s="20"/>
      <c r="E1061" s="47">
        <f>D1061-C1061</f>
        <v>0</v>
      </c>
      <c r="F1061" s="15"/>
    </row>
    <row r="1062" spans="1:6" x14ac:dyDescent="0.2">
      <c r="A1062" s="15" t="s">
        <v>12</v>
      </c>
      <c r="B1062" s="20"/>
      <c r="C1062" s="20"/>
      <c r="D1062" s="20"/>
      <c r="E1062" s="47">
        <f>D1062-C1062</f>
        <v>0</v>
      </c>
      <c r="F1062" s="15"/>
    </row>
    <row r="1063" spans="1:6" ht="15.75" x14ac:dyDescent="0.25">
      <c r="A1063" s="11" t="s">
        <v>13</v>
      </c>
      <c r="B1063" s="21">
        <f>SUM(B1060:B1062)</f>
        <v>0</v>
      </c>
      <c r="C1063" s="21">
        <v>0</v>
      </c>
      <c r="D1063" s="21">
        <f>SUM(D1060:D1062)</f>
        <v>0</v>
      </c>
      <c r="E1063" s="52">
        <f>SUM(E1060:E1062)</f>
        <v>0</v>
      </c>
      <c r="F1063" s="15"/>
    </row>
    <row r="1064" spans="1:6" x14ac:dyDescent="0.2">
      <c r="A1064" s="15" t="s">
        <v>14</v>
      </c>
      <c r="B1064" s="20"/>
      <c r="C1064" s="20"/>
      <c r="D1064" s="20"/>
      <c r="E1064" s="47">
        <f>D1064-C1064</f>
        <v>0</v>
      </c>
      <c r="F1064" s="15"/>
    </row>
    <row r="1065" spans="1:6" x14ac:dyDescent="0.2">
      <c r="A1065" s="15" t="s">
        <v>15</v>
      </c>
      <c r="B1065" s="20"/>
      <c r="C1065" s="20"/>
      <c r="D1065" s="20"/>
      <c r="E1065" s="47">
        <f>D1065-C1065</f>
        <v>0</v>
      </c>
      <c r="F1065" s="15"/>
    </row>
    <row r="1066" spans="1:6" x14ac:dyDescent="0.2">
      <c r="A1066" s="15" t="s">
        <v>16</v>
      </c>
      <c r="B1066" s="20"/>
      <c r="C1066" s="20"/>
      <c r="D1066" s="20"/>
      <c r="E1066" s="47">
        <f>D1066-C1066</f>
        <v>0</v>
      </c>
      <c r="F1066" s="15"/>
    </row>
    <row r="1067" spans="1:6" x14ac:dyDescent="0.2">
      <c r="A1067" s="15" t="s">
        <v>17</v>
      </c>
      <c r="B1067" s="20"/>
      <c r="C1067" s="20"/>
      <c r="D1067" s="20"/>
      <c r="E1067" s="47">
        <f>D1067-C1067</f>
        <v>0</v>
      </c>
      <c r="F1067" s="15"/>
    </row>
    <row r="1068" spans="1:6" ht="15.75" x14ac:dyDescent="0.25">
      <c r="A1068" s="11" t="s">
        <v>18</v>
      </c>
      <c r="B1068" s="21">
        <f>SUM(B1064:B1067)</f>
        <v>0</v>
      </c>
      <c r="C1068" s="21">
        <v>0</v>
      </c>
      <c r="D1068" s="21">
        <f>SUM(D1064:D1067)</f>
        <v>0</v>
      </c>
      <c r="E1068" s="52">
        <f>SUM(E1064:E1067)</f>
        <v>0</v>
      </c>
      <c r="F1068" s="15"/>
    </row>
    <row r="1069" spans="1:6" x14ac:dyDescent="0.2">
      <c r="A1069" s="15" t="s">
        <v>19</v>
      </c>
      <c r="B1069" s="20"/>
      <c r="C1069" s="20"/>
      <c r="D1069" s="20"/>
      <c r="E1069" s="47">
        <f>D1069-C1069</f>
        <v>0</v>
      </c>
      <c r="F1069" s="15"/>
    </row>
    <row r="1070" spans="1:6" x14ac:dyDescent="0.2">
      <c r="A1070" s="15" t="s">
        <v>20</v>
      </c>
      <c r="B1070" s="20"/>
      <c r="C1070" s="20"/>
      <c r="D1070" s="20"/>
      <c r="E1070" s="47">
        <f>D1070-C1070</f>
        <v>0</v>
      </c>
      <c r="F1070" s="15"/>
    </row>
    <row r="1071" spans="1:6" x14ac:dyDescent="0.2">
      <c r="A1071" s="15" t="s">
        <v>21</v>
      </c>
      <c r="B1071" s="20"/>
      <c r="C1071" s="20"/>
      <c r="D1071" s="20"/>
      <c r="E1071" s="47">
        <f>D1071-C1071</f>
        <v>0</v>
      </c>
      <c r="F1071" s="15"/>
    </row>
    <row r="1072" spans="1:6" ht="15.75" x14ac:dyDescent="0.25">
      <c r="A1072" s="11" t="s">
        <v>22</v>
      </c>
      <c r="B1072" s="21">
        <f>SUM(B1069:B1071)</f>
        <v>0</v>
      </c>
      <c r="C1072" s="21">
        <v>0</v>
      </c>
      <c r="D1072" s="21">
        <f>SUM(D1069:D1071)</f>
        <v>0</v>
      </c>
      <c r="E1072" s="54">
        <f>SUM(E1069:E1071)</f>
        <v>0</v>
      </c>
      <c r="F1072" s="15"/>
    </row>
    <row r="1073" spans="1:6" ht="15.75" x14ac:dyDescent="0.25">
      <c r="A1073" s="13" t="s">
        <v>23</v>
      </c>
      <c r="B1073" s="21">
        <f>B1059+B1063+B1068+B1072</f>
        <v>89524.18</v>
      </c>
      <c r="C1073" s="21">
        <v>66402</v>
      </c>
      <c r="D1073" s="21">
        <f>D1059+D1063+D1068+D1072</f>
        <v>69059.199999999997</v>
      </c>
      <c r="E1073" s="53">
        <f>E1059+E1063+E1068+E1072</f>
        <v>2657.2000000000007</v>
      </c>
      <c r="F1073" s="15"/>
    </row>
    <row r="1074" spans="1:6" ht="16.5" thickBot="1" x14ac:dyDescent="0.3">
      <c r="A1074" s="23" t="s">
        <v>24</v>
      </c>
      <c r="B1074" s="52"/>
      <c r="C1074" s="58"/>
      <c r="D1074" s="58"/>
      <c r="E1074" s="59"/>
      <c r="F1074" s="15"/>
    </row>
    <row r="1075" spans="1:6" ht="16.5" thickTop="1" x14ac:dyDescent="0.25">
      <c r="A1075" s="24" t="s">
        <v>196</v>
      </c>
      <c r="B1075" s="65" t="s">
        <v>184</v>
      </c>
      <c r="C1075" s="65" t="s">
        <v>185</v>
      </c>
      <c r="D1075" s="60" t="s">
        <v>185</v>
      </c>
      <c r="E1075" s="61" t="s">
        <v>243</v>
      </c>
      <c r="F1075" s="15"/>
    </row>
    <row r="1076" spans="1:6" ht="15.75" x14ac:dyDescent="0.25">
      <c r="A1076" s="19" t="s">
        <v>195</v>
      </c>
      <c r="B1076" s="41" t="s">
        <v>244</v>
      </c>
      <c r="C1076" s="41" t="s">
        <v>245</v>
      </c>
      <c r="D1076" s="62" t="s">
        <v>245</v>
      </c>
      <c r="E1076" s="34" t="s">
        <v>244</v>
      </c>
      <c r="F1076" s="15"/>
    </row>
    <row r="1077" spans="1:6" x14ac:dyDescent="0.2">
      <c r="A1077" s="14" t="s">
        <v>6</v>
      </c>
      <c r="B1077" s="20">
        <v>2115.37</v>
      </c>
      <c r="C1077" s="20"/>
      <c r="D1077" s="20"/>
      <c r="E1077" s="47">
        <f>D1077-C1077</f>
        <v>0</v>
      </c>
      <c r="F1077" s="15"/>
    </row>
    <row r="1078" spans="1:6" x14ac:dyDescent="0.2">
      <c r="A1078" s="15" t="s">
        <v>7</v>
      </c>
      <c r="B1078" s="20"/>
      <c r="C1078" s="20"/>
      <c r="D1078" s="20"/>
      <c r="E1078" s="47">
        <f>D1078-C1078</f>
        <v>0</v>
      </c>
      <c r="F1078" s="15"/>
    </row>
    <row r="1079" spans="1:6" x14ac:dyDescent="0.2">
      <c r="A1079" s="15" t="s">
        <v>8</v>
      </c>
      <c r="B1079" s="20">
        <v>898.32</v>
      </c>
      <c r="C1079" s="20"/>
      <c r="D1079" s="20"/>
      <c r="E1079" s="47">
        <f>D1079-C1079</f>
        <v>0</v>
      </c>
      <c r="F1079" s="15"/>
    </row>
    <row r="1080" spans="1:6" ht="15.75" x14ac:dyDescent="0.25">
      <c r="A1080" s="11" t="s">
        <v>9</v>
      </c>
      <c r="B1080" s="21">
        <f>SUM(B1077:B1079)</f>
        <v>3013.69</v>
      </c>
      <c r="C1080" s="21">
        <v>0</v>
      </c>
      <c r="D1080" s="21">
        <f>SUM(D1077:D1079)</f>
        <v>0</v>
      </c>
      <c r="E1080" s="52">
        <f>SUM(E1077:E1079)</f>
        <v>0</v>
      </c>
      <c r="F1080" s="15"/>
    </row>
    <row r="1081" spans="1:6" x14ac:dyDescent="0.2">
      <c r="A1081" s="15" t="s">
        <v>10</v>
      </c>
      <c r="B1081" s="20"/>
      <c r="C1081" s="20">
        <v>800</v>
      </c>
      <c r="D1081" s="20"/>
      <c r="E1081" s="47">
        <f>D1081-C1081</f>
        <v>-800</v>
      </c>
      <c r="F1081" s="15"/>
    </row>
    <row r="1082" spans="1:6" x14ac:dyDescent="0.2">
      <c r="A1082" s="15" t="s">
        <v>11</v>
      </c>
      <c r="B1082" s="20">
        <v>3145</v>
      </c>
      <c r="C1082" s="20">
        <v>9000</v>
      </c>
      <c r="D1082" s="20"/>
      <c r="E1082" s="47">
        <f>D1082-C1082</f>
        <v>-9000</v>
      </c>
      <c r="F1082" s="15"/>
    </row>
    <row r="1083" spans="1:6" x14ac:dyDescent="0.2">
      <c r="A1083" s="15" t="s">
        <v>12</v>
      </c>
      <c r="B1083" s="20"/>
      <c r="C1083" s="20">
        <v>3000</v>
      </c>
      <c r="D1083" s="20"/>
      <c r="E1083" s="47">
        <f>D1083-C1083</f>
        <v>-3000</v>
      </c>
      <c r="F1083" s="15"/>
    </row>
    <row r="1084" spans="1:6" ht="15.75" x14ac:dyDescent="0.25">
      <c r="A1084" s="11" t="s">
        <v>13</v>
      </c>
      <c r="B1084" s="21">
        <f>SUM(B1081:B1083)</f>
        <v>3145</v>
      </c>
      <c r="C1084" s="21">
        <v>12800</v>
      </c>
      <c r="D1084" s="21">
        <f>SUM(D1081:D1083)</f>
        <v>0</v>
      </c>
      <c r="E1084" s="52">
        <f>SUM(E1081:E1083)</f>
        <v>-12800</v>
      </c>
      <c r="F1084" s="15"/>
    </row>
    <row r="1085" spans="1:6" x14ac:dyDescent="0.2">
      <c r="A1085" s="15" t="s">
        <v>14</v>
      </c>
      <c r="B1085" s="20"/>
      <c r="C1085" s="20"/>
      <c r="D1085" s="20"/>
      <c r="E1085" s="47">
        <f>D1085-C1085</f>
        <v>0</v>
      </c>
      <c r="F1085" s="15"/>
    </row>
    <row r="1086" spans="1:6" x14ac:dyDescent="0.2">
      <c r="A1086" s="15" t="s">
        <v>15</v>
      </c>
      <c r="B1086" s="20"/>
      <c r="C1086" s="20"/>
      <c r="D1086" s="20"/>
      <c r="E1086" s="47">
        <f>D1086-C1086</f>
        <v>0</v>
      </c>
      <c r="F1086" s="15"/>
    </row>
    <row r="1087" spans="1:6" x14ac:dyDescent="0.2">
      <c r="A1087" s="15" t="s">
        <v>16</v>
      </c>
      <c r="B1087" s="20"/>
      <c r="C1087" s="20"/>
      <c r="D1087" s="20"/>
      <c r="E1087" s="47">
        <f>D1087-C1087</f>
        <v>0</v>
      </c>
      <c r="F1087" s="15"/>
    </row>
    <row r="1088" spans="1:6" x14ac:dyDescent="0.2">
      <c r="A1088" s="15" t="s">
        <v>17</v>
      </c>
      <c r="B1088" s="20"/>
      <c r="C1088" s="20"/>
      <c r="D1088" s="20"/>
      <c r="E1088" s="47">
        <f>D1088-C1088</f>
        <v>0</v>
      </c>
      <c r="F1088" s="15"/>
    </row>
    <row r="1089" spans="1:6" ht="15.75" x14ac:dyDescent="0.25">
      <c r="A1089" s="11" t="s">
        <v>18</v>
      </c>
      <c r="B1089" s="21">
        <f>SUM(B1085:B1088)</f>
        <v>0</v>
      </c>
      <c r="C1089" s="21">
        <v>0</v>
      </c>
      <c r="D1089" s="21">
        <f>SUM(D1085:D1088)</f>
        <v>0</v>
      </c>
      <c r="E1089" s="52">
        <f>SUM(E1085:E1088)</f>
        <v>0</v>
      </c>
      <c r="F1089" s="15"/>
    </row>
    <row r="1090" spans="1:6" x14ac:dyDescent="0.2">
      <c r="A1090" s="15" t="s">
        <v>19</v>
      </c>
      <c r="B1090" s="20"/>
      <c r="C1090" s="20"/>
      <c r="D1090" s="20"/>
      <c r="E1090" s="47">
        <f>D1090-C1090</f>
        <v>0</v>
      </c>
      <c r="F1090" s="15"/>
    </row>
    <row r="1091" spans="1:6" x14ac:dyDescent="0.2">
      <c r="A1091" s="15" t="s">
        <v>20</v>
      </c>
      <c r="B1091" s="20"/>
      <c r="C1091" s="20"/>
      <c r="D1091" s="20"/>
      <c r="E1091" s="47">
        <f>D1091-C1091</f>
        <v>0</v>
      </c>
      <c r="F1091" s="15"/>
    </row>
    <row r="1092" spans="1:6" x14ac:dyDescent="0.2">
      <c r="A1092" s="15" t="s">
        <v>21</v>
      </c>
      <c r="B1092" s="20"/>
      <c r="C1092" s="20"/>
      <c r="D1092" s="20"/>
      <c r="E1092" s="47">
        <f>D1092-C1092</f>
        <v>0</v>
      </c>
      <c r="F1092" s="15"/>
    </row>
    <row r="1093" spans="1:6" ht="15.75" x14ac:dyDescent="0.25">
      <c r="A1093" s="11" t="s">
        <v>22</v>
      </c>
      <c r="B1093" s="21">
        <f>SUM(B1090:B1092)</f>
        <v>0</v>
      </c>
      <c r="C1093" s="21">
        <v>0</v>
      </c>
      <c r="D1093" s="21">
        <f>SUM(D1090:D1092)</f>
        <v>0</v>
      </c>
      <c r="E1093" s="54">
        <f>SUM(E1090:E1092)</f>
        <v>0</v>
      </c>
      <c r="F1093" s="15"/>
    </row>
    <row r="1094" spans="1:6" ht="15.75" x14ac:dyDescent="0.25">
      <c r="A1094" s="13" t="s">
        <v>23</v>
      </c>
      <c r="B1094" s="21">
        <f>B1080+B1084+B1089+B1093</f>
        <v>6158.6900000000005</v>
      </c>
      <c r="C1094" s="21">
        <v>12800</v>
      </c>
      <c r="D1094" s="21">
        <f>D1080+D1084+D1089+D1093</f>
        <v>0</v>
      </c>
      <c r="E1094" s="53">
        <f>E1080+E1084+E1089+E1093</f>
        <v>-12800</v>
      </c>
      <c r="F1094" s="15"/>
    </row>
    <row r="1095" spans="1:6" ht="16.5" thickBot="1" x14ac:dyDescent="0.3">
      <c r="A1095" s="23" t="s">
        <v>24</v>
      </c>
      <c r="B1095" s="52"/>
      <c r="C1095" s="58"/>
      <c r="D1095" s="58"/>
      <c r="E1095" s="59"/>
      <c r="F1095" s="15"/>
    </row>
    <row r="1096" spans="1:6" ht="16.5" thickTop="1" x14ac:dyDescent="0.25">
      <c r="A1096" s="24" t="s">
        <v>91</v>
      </c>
      <c r="B1096" s="65" t="s">
        <v>184</v>
      </c>
      <c r="C1096" s="65" t="s">
        <v>185</v>
      </c>
      <c r="D1096" s="60" t="s">
        <v>185</v>
      </c>
      <c r="E1096" s="61" t="s">
        <v>243</v>
      </c>
      <c r="F1096" s="15"/>
    </row>
    <row r="1097" spans="1:6" ht="15.75" x14ac:dyDescent="0.25">
      <c r="A1097" s="19" t="s">
        <v>92</v>
      </c>
      <c r="B1097" s="41" t="s">
        <v>244</v>
      </c>
      <c r="C1097" s="41" t="s">
        <v>245</v>
      </c>
      <c r="D1097" s="62" t="s">
        <v>245</v>
      </c>
      <c r="E1097" s="34" t="s">
        <v>244</v>
      </c>
      <c r="F1097" s="15"/>
    </row>
    <row r="1098" spans="1:6" x14ac:dyDescent="0.2">
      <c r="A1098" s="14" t="s">
        <v>6</v>
      </c>
      <c r="B1098" s="20">
        <v>97560</v>
      </c>
      <c r="C1098" s="20"/>
      <c r="D1098" s="20">
        <v>140400</v>
      </c>
      <c r="E1098" s="47">
        <f>D1098-C1098</f>
        <v>140400</v>
      </c>
      <c r="F1098" s="15"/>
    </row>
    <row r="1099" spans="1:6" x14ac:dyDescent="0.2">
      <c r="A1099" s="15" t="s">
        <v>7</v>
      </c>
      <c r="B1099" s="20"/>
      <c r="C1099" s="20"/>
      <c r="D1099" s="20"/>
      <c r="E1099" s="47">
        <f>D1099-C1099</f>
        <v>0</v>
      </c>
      <c r="F1099" s="15"/>
    </row>
    <row r="1100" spans="1:6" x14ac:dyDescent="0.2">
      <c r="A1100" s="15" t="s">
        <v>8</v>
      </c>
      <c r="B1100" s="20">
        <v>13628.77</v>
      </c>
      <c r="C1100" s="20"/>
      <c r="D1100" s="20">
        <v>38710.6</v>
      </c>
      <c r="E1100" s="47">
        <f>D1100-C1100</f>
        <v>38710.6</v>
      </c>
      <c r="F1100" s="15"/>
    </row>
    <row r="1101" spans="1:6" ht="15.75" x14ac:dyDescent="0.25">
      <c r="A1101" s="11" t="s">
        <v>9</v>
      </c>
      <c r="B1101" s="21">
        <f>SUM(B1098:B1100)</f>
        <v>111188.77</v>
      </c>
      <c r="C1101" s="21">
        <v>0</v>
      </c>
      <c r="D1101" s="21">
        <f>SUM(D1098:D1100)</f>
        <v>179110.6</v>
      </c>
      <c r="E1101" s="52">
        <f>SUM(E1098:E1100)</f>
        <v>179110.6</v>
      </c>
      <c r="F1101" s="15"/>
    </row>
    <row r="1102" spans="1:6" x14ac:dyDescent="0.2">
      <c r="A1102" s="15" t="s">
        <v>10</v>
      </c>
      <c r="B1102" s="20"/>
      <c r="C1102" s="20"/>
      <c r="D1102" s="20"/>
      <c r="E1102" s="47">
        <f>D1102-C1102</f>
        <v>0</v>
      </c>
      <c r="F1102" s="15"/>
    </row>
    <row r="1103" spans="1:6" x14ac:dyDescent="0.2">
      <c r="A1103" s="15" t="s">
        <v>11</v>
      </c>
      <c r="B1103" s="20"/>
      <c r="C1103" s="20"/>
      <c r="D1103" s="20"/>
      <c r="E1103" s="47">
        <f>D1103-C1103</f>
        <v>0</v>
      </c>
      <c r="F1103" s="15"/>
    </row>
    <row r="1104" spans="1:6" x14ac:dyDescent="0.2">
      <c r="A1104" s="15" t="s">
        <v>12</v>
      </c>
      <c r="B1104" s="20"/>
      <c r="C1104" s="20"/>
      <c r="D1104" s="20"/>
      <c r="E1104" s="47">
        <f>D1104-C1104</f>
        <v>0</v>
      </c>
      <c r="F1104" s="15"/>
    </row>
    <row r="1105" spans="1:6" ht="15.75" x14ac:dyDescent="0.25">
      <c r="A1105" s="11" t="s">
        <v>13</v>
      </c>
      <c r="B1105" s="21">
        <f>SUM(B1102:B1104)</f>
        <v>0</v>
      </c>
      <c r="C1105" s="21">
        <v>0</v>
      </c>
      <c r="D1105" s="21">
        <f>SUM(D1102:D1104)</f>
        <v>0</v>
      </c>
      <c r="E1105" s="52">
        <f>SUM(E1102:E1104)</f>
        <v>0</v>
      </c>
      <c r="F1105" s="15"/>
    </row>
    <row r="1106" spans="1:6" x14ac:dyDescent="0.2">
      <c r="A1106" s="15" t="s">
        <v>14</v>
      </c>
      <c r="B1106" s="20"/>
      <c r="C1106" s="20"/>
      <c r="D1106" s="20"/>
      <c r="E1106" s="47">
        <f>D1106-C1106</f>
        <v>0</v>
      </c>
      <c r="F1106" s="15"/>
    </row>
    <row r="1107" spans="1:6" x14ac:dyDescent="0.2">
      <c r="A1107" s="15" t="s">
        <v>15</v>
      </c>
      <c r="B1107" s="20"/>
      <c r="C1107" s="20"/>
      <c r="D1107" s="20"/>
      <c r="E1107" s="47">
        <f>D1107-C1107</f>
        <v>0</v>
      </c>
      <c r="F1107" s="15"/>
    </row>
    <row r="1108" spans="1:6" x14ac:dyDescent="0.2">
      <c r="A1108" s="15" t="s">
        <v>16</v>
      </c>
      <c r="B1108" s="20"/>
      <c r="C1108" s="20"/>
      <c r="D1108" s="20"/>
      <c r="E1108" s="47">
        <f>D1108-C1108</f>
        <v>0</v>
      </c>
      <c r="F1108" s="15"/>
    </row>
    <row r="1109" spans="1:6" x14ac:dyDescent="0.2">
      <c r="A1109" s="15" t="s">
        <v>17</v>
      </c>
      <c r="B1109" s="20"/>
      <c r="C1109" s="20"/>
      <c r="D1109" s="20"/>
      <c r="E1109" s="47">
        <f>D1109-C1109</f>
        <v>0</v>
      </c>
      <c r="F1109" s="15"/>
    </row>
    <row r="1110" spans="1:6" ht="15.75" x14ac:dyDescent="0.25">
      <c r="A1110" s="11" t="s">
        <v>18</v>
      </c>
      <c r="B1110" s="21">
        <f>SUM(B1106:B1109)</f>
        <v>0</v>
      </c>
      <c r="C1110" s="21">
        <v>0</v>
      </c>
      <c r="D1110" s="21">
        <f>SUM(D1106:D1109)</f>
        <v>0</v>
      </c>
      <c r="E1110" s="52">
        <f>SUM(E1106:E1109)</f>
        <v>0</v>
      </c>
      <c r="F1110" s="15"/>
    </row>
    <row r="1111" spans="1:6" x14ac:dyDescent="0.2">
      <c r="A1111" s="15" t="s">
        <v>19</v>
      </c>
      <c r="B1111" s="20"/>
      <c r="C1111" s="20"/>
      <c r="D1111" s="20"/>
      <c r="E1111" s="47">
        <f>D1111-C1111</f>
        <v>0</v>
      </c>
      <c r="F1111" s="15"/>
    </row>
    <row r="1112" spans="1:6" x14ac:dyDescent="0.2">
      <c r="A1112" s="15" t="s">
        <v>20</v>
      </c>
      <c r="B1112" s="20"/>
      <c r="C1112" s="20"/>
      <c r="D1112" s="20"/>
      <c r="E1112" s="47">
        <f>D1112-C1112</f>
        <v>0</v>
      </c>
      <c r="F1112" s="15"/>
    </row>
    <row r="1113" spans="1:6" x14ac:dyDescent="0.2">
      <c r="A1113" s="15" t="s">
        <v>21</v>
      </c>
      <c r="B1113" s="20"/>
      <c r="C1113" s="20"/>
      <c r="D1113" s="20"/>
      <c r="E1113" s="47">
        <f>D1113-C1113</f>
        <v>0</v>
      </c>
      <c r="F1113" s="15"/>
    </row>
    <row r="1114" spans="1:6" ht="15.75" x14ac:dyDescent="0.25">
      <c r="A1114" s="11" t="s">
        <v>22</v>
      </c>
      <c r="B1114" s="21">
        <f>SUM(B1111:B1113)</f>
        <v>0</v>
      </c>
      <c r="C1114" s="21">
        <v>0</v>
      </c>
      <c r="D1114" s="21">
        <f>SUM(D1111:D1113)</f>
        <v>0</v>
      </c>
      <c r="E1114" s="54">
        <f>SUM(E1111:E1113)</f>
        <v>0</v>
      </c>
      <c r="F1114" s="15"/>
    </row>
    <row r="1115" spans="1:6" ht="15.75" x14ac:dyDescent="0.25">
      <c r="A1115" s="13" t="s">
        <v>23</v>
      </c>
      <c r="B1115" s="21">
        <f>B1101+B1105+B1110+B1114</f>
        <v>111188.77</v>
      </c>
      <c r="C1115" s="21">
        <v>0</v>
      </c>
      <c r="D1115" s="21">
        <f>D1101+D1105+D1110+D1114</f>
        <v>179110.6</v>
      </c>
      <c r="E1115" s="53">
        <f>E1101+E1105+E1110+E1114</f>
        <v>179110.6</v>
      </c>
      <c r="F1115" s="15"/>
    </row>
    <row r="1116" spans="1:6" ht="16.5" thickBot="1" x14ac:dyDescent="0.3">
      <c r="A1116" s="23" t="s">
        <v>24</v>
      </c>
      <c r="B1116" s="52"/>
      <c r="C1116" s="58"/>
      <c r="D1116" s="58"/>
      <c r="E1116" s="59"/>
      <c r="F1116" s="15"/>
    </row>
    <row r="1117" spans="1:6" ht="16.5" thickTop="1" x14ac:dyDescent="0.25">
      <c r="A1117" s="24" t="s">
        <v>93</v>
      </c>
      <c r="B1117" s="65" t="s">
        <v>184</v>
      </c>
      <c r="C1117" s="65" t="s">
        <v>185</v>
      </c>
      <c r="D1117" s="60" t="s">
        <v>185</v>
      </c>
      <c r="E1117" s="61" t="s">
        <v>243</v>
      </c>
      <c r="F1117" s="15"/>
    </row>
    <row r="1118" spans="1:6" ht="15.75" x14ac:dyDescent="0.25">
      <c r="A1118" s="19" t="s">
        <v>94</v>
      </c>
      <c r="B1118" s="41" t="s">
        <v>244</v>
      </c>
      <c r="C1118" s="41" t="s">
        <v>245</v>
      </c>
      <c r="D1118" s="62" t="s">
        <v>245</v>
      </c>
      <c r="E1118" s="34" t="s">
        <v>244</v>
      </c>
      <c r="F1118" s="15"/>
    </row>
    <row r="1119" spans="1:6" x14ac:dyDescent="0.2">
      <c r="A1119" s="14" t="s">
        <v>6</v>
      </c>
      <c r="B1119" s="20">
        <v>131090.97</v>
      </c>
      <c r="C1119" s="20">
        <v>48372</v>
      </c>
      <c r="D1119" s="20">
        <v>102368</v>
      </c>
      <c r="E1119" s="47">
        <f>D1119-C1119</f>
        <v>53996</v>
      </c>
      <c r="F1119" s="15"/>
    </row>
    <row r="1120" spans="1:6" x14ac:dyDescent="0.2">
      <c r="A1120" s="15" t="s">
        <v>7</v>
      </c>
      <c r="B1120" s="20"/>
      <c r="C1120" s="20"/>
      <c r="D1120" s="20"/>
      <c r="E1120" s="47">
        <f>D1120-C1120</f>
        <v>0</v>
      </c>
      <c r="F1120" s="15"/>
    </row>
    <row r="1121" spans="1:6" x14ac:dyDescent="0.2">
      <c r="A1121" s="15" t="s">
        <v>8</v>
      </c>
      <c r="B1121" s="20">
        <v>49426.559999999998</v>
      </c>
      <c r="C1121" s="20">
        <v>19349</v>
      </c>
      <c r="D1121" s="20">
        <v>40947.199999999997</v>
      </c>
      <c r="E1121" s="47">
        <f>D1121-C1121</f>
        <v>21598.199999999997</v>
      </c>
      <c r="F1121" s="15"/>
    </row>
    <row r="1122" spans="1:6" ht="15.75" x14ac:dyDescent="0.25">
      <c r="A1122" s="11" t="s">
        <v>9</v>
      </c>
      <c r="B1122" s="21">
        <f>SUM(B1119:B1121)</f>
        <v>180517.53</v>
      </c>
      <c r="C1122" s="21">
        <v>67721</v>
      </c>
      <c r="D1122" s="21">
        <f>SUM(D1119:D1121)</f>
        <v>143315.20000000001</v>
      </c>
      <c r="E1122" s="52">
        <f>SUM(E1119:E1121)</f>
        <v>75594.2</v>
      </c>
      <c r="F1122" s="15"/>
    </row>
    <row r="1123" spans="1:6" x14ac:dyDescent="0.2">
      <c r="A1123" s="15" t="s">
        <v>10</v>
      </c>
      <c r="B1123" s="20"/>
      <c r="C1123" s="20">
        <v>500</v>
      </c>
      <c r="D1123" s="20"/>
      <c r="E1123" s="47">
        <f>D1123-C1123</f>
        <v>-500</v>
      </c>
      <c r="F1123" s="15"/>
    </row>
    <row r="1124" spans="1:6" x14ac:dyDescent="0.2">
      <c r="A1124" s="15" t="s">
        <v>11</v>
      </c>
      <c r="B1124" s="20"/>
      <c r="C1124" s="20"/>
      <c r="D1124" s="20"/>
      <c r="E1124" s="47">
        <f>D1124-C1124</f>
        <v>0</v>
      </c>
      <c r="F1124" s="15"/>
    </row>
    <row r="1125" spans="1:6" x14ac:dyDescent="0.2">
      <c r="A1125" s="15" t="s">
        <v>12</v>
      </c>
      <c r="B1125" s="20">
        <v>2589.16</v>
      </c>
      <c r="C1125" s="20"/>
      <c r="D1125" s="20"/>
      <c r="E1125" s="47">
        <f>D1125-C1125</f>
        <v>0</v>
      </c>
      <c r="F1125" s="15"/>
    </row>
    <row r="1126" spans="1:6" ht="15.75" x14ac:dyDescent="0.25">
      <c r="A1126" s="11" t="s">
        <v>13</v>
      </c>
      <c r="B1126" s="21">
        <f>SUM(B1123:B1125)</f>
        <v>2589.16</v>
      </c>
      <c r="C1126" s="21">
        <v>500</v>
      </c>
      <c r="D1126" s="21">
        <f>SUM(D1123:D1125)</f>
        <v>0</v>
      </c>
      <c r="E1126" s="52">
        <f>SUM(E1123:E1125)</f>
        <v>-500</v>
      </c>
      <c r="F1126" s="15"/>
    </row>
    <row r="1127" spans="1:6" x14ac:dyDescent="0.2">
      <c r="A1127" s="15" t="s">
        <v>14</v>
      </c>
      <c r="B1127" s="20"/>
      <c r="C1127" s="20"/>
      <c r="D1127" s="20"/>
      <c r="E1127" s="47">
        <f>D1127-C1127</f>
        <v>0</v>
      </c>
      <c r="F1127" s="15"/>
    </row>
    <row r="1128" spans="1:6" x14ac:dyDescent="0.2">
      <c r="A1128" s="15" t="s">
        <v>15</v>
      </c>
      <c r="B1128" s="20"/>
      <c r="C1128" s="20"/>
      <c r="D1128" s="20"/>
      <c r="E1128" s="47">
        <f>D1128-C1128</f>
        <v>0</v>
      </c>
      <c r="F1128" s="15"/>
    </row>
    <row r="1129" spans="1:6" x14ac:dyDescent="0.2">
      <c r="A1129" s="15" t="s">
        <v>16</v>
      </c>
      <c r="B1129" s="20"/>
      <c r="C1129" s="20"/>
      <c r="D1129" s="20"/>
      <c r="E1129" s="47">
        <f>D1129-C1129</f>
        <v>0</v>
      </c>
      <c r="F1129" s="15"/>
    </row>
    <row r="1130" spans="1:6" x14ac:dyDescent="0.2">
      <c r="A1130" s="15" t="s">
        <v>17</v>
      </c>
      <c r="B1130" s="20"/>
      <c r="C1130" s="20"/>
      <c r="D1130" s="20"/>
      <c r="E1130" s="47">
        <f>D1130-C1130</f>
        <v>0</v>
      </c>
      <c r="F1130" s="15"/>
    </row>
    <row r="1131" spans="1:6" ht="15.75" x14ac:dyDescent="0.25">
      <c r="A1131" s="11" t="s">
        <v>18</v>
      </c>
      <c r="B1131" s="21">
        <f>SUM(B1127:B1130)</f>
        <v>0</v>
      </c>
      <c r="C1131" s="21">
        <v>0</v>
      </c>
      <c r="D1131" s="21">
        <f>SUM(D1127:D1130)</f>
        <v>0</v>
      </c>
      <c r="E1131" s="52">
        <f>SUM(E1127:E1130)</f>
        <v>0</v>
      </c>
      <c r="F1131" s="15"/>
    </row>
    <row r="1132" spans="1:6" x14ac:dyDescent="0.2">
      <c r="A1132" s="15" t="s">
        <v>19</v>
      </c>
      <c r="B1132" s="20"/>
      <c r="C1132" s="20"/>
      <c r="D1132" s="20"/>
      <c r="E1132" s="47">
        <f>D1132-C1132</f>
        <v>0</v>
      </c>
      <c r="F1132" s="15"/>
    </row>
    <row r="1133" spans="1:6" x14ac:dyDescent="0.2">
      <c r="A1133" s="15" t="s">
        <v>20</v>
      </c>
      <c r="B1133" s="20"/>
      <c r="C1133" s="20"/>
      <c r="D1133" s="20"/>
      <c r="E1133" s="47">
        <f>D1133-C1133</f>
        <v>0</v>
      </c>
      <c r="F1133" s="15"/>
    </row>
    <row r="1134" spans="1:6" x14ac:dyDescent="0.2">
      <c r="A1134" s="15" t="s">
        <v>21</v>
      </c>
      <c r="B1134" s="20"/>
      <c r="C1134" s="20"/>
      <c r="D1134" s="20"/>
      <c r="E1134" s="47">
        <f>D1134-C1134</f>
        <v>0</v>
      </c>
      <c r="F1134" s="15"/>
    </row>
    <row r="1135" spans="1:6" ht="15.75" x14ac:dyDescent="0.25">
      <c r="A1135" s="11" t="s">
        <v>22</v>
      </c>
      <c r="B1135" s="21">
        <f>SUM(B1132:B1134)</f>
        <v>0</v>
      </c>
      <c r="C1135" s="21">
        <v>0</v>
      </c>
      <c r="D1135" s="21">
        <f>SUM(D1132:D1134)</f>
        <v>0</v>
      </c>
      <c r="E1135" s="54">
        <f>SUM(E1132:E1134)</f>
        <v>0</v>
      </c>
      <c r="F1135" s="15"/>
    </row>
    <row r="1136" spans="1:6" ht="15.75" x14ac:dyDescent="0.25">
      <c r="A1136" s="13" t="s">
        <v>23</v>
      </c>
      <c r="B1136" s="21">
        <f>B1122+B1126+B1131+B1135</f>
        <v>183106.69</v>
      </c>
      <c r="C1136" s="21">
        <v>68221</v>
      </c>
      <c r="D1136" s="21">
        <f>D1122+D1126+D1131+D1135</f>
        <v>143315.20000000001</v>
      </c>
      <c r="E1136" s="53">
        <f>E1122+E1126+E1131+E1135</f>
        <v>75094.2</v>
      </c>
      <c r="F1136" s="15"/>
    </row>
    <row r="1137" spans="1:6" ht="16.5" thickBot="1" x14ac:dyDescent="0.3">
      <c r="A1137" s="23" t="s">
        <v>24</v>
      </c>
      <c r="B1137" s="52"/>
      <c r="C1137" s="58"/>
      <c r="D1137" s="58"/>
      <c r="E1137" s="59"/>
      <c r="F1137" s="15"/>
    </row>
    <row r="1138" spans="1:6" ht="16.5" thickTop="1" x14ac:dyDescent="0.25">
      <c r="A1138" s="24" t="s">
        <v>95</v>
      </c>
      <c r="B1138" s="65" t="s">
        <v>184</v>
      </c>
      <c r="C1138" s="65" t="s">
        <v>185</v>
      </c>
      <c r="D1138" s="60" t="s">
        <v>185</v>
      </c>
      <c r="E1138" s="61" t="s">
        <v>243</v>
      </c>
      <c r="F1138" s="15"/>
    </row>
    <row r="1139" spans="1:6" ht="15.75" x14ac:dyDescent="0.25">
      <c r="A1139" s="19" t="s">
        <v>96</v>
      </c>
      <c r="B1139" s="41" t="s">
        <v>244</v>
      </c>
      <c r="C1139" s="41" t="s">
        <v>245</v>
      </c>
      <c r="D1139" s="62" t="s">
        <v>245</v>
      </c>
      <c r="E1139" s="34" t="s">
        <v>244</v>
      </c>
      <c r="F1139" s="15"/>
    </row>
    <row r="1140" spans="1:6" x14ac:dyDescent="0.2">
      <c r="A1140" s="14" t="s">
        <v>6</v>
      </c>
      <c r="B1140" s="20">
        <v>101218.54</v>
      </c>
      <c r="C1140" s="20">
        <v>98418</v>
      </c>
      <c r="D1140" s="20">
        <v>98656</v>
      </c>
      <c r="E1140" s="47">
        <f>D1140-C1140</f>
        <v>238</v>
      </c>
      <c r="F1140" s="15"/>
    </row>
    <row r="1141" spans="1:6" x14ac:dyDescent="0.2">
      <c r="A1141" s="15" t="s">
        <v>7</v>
      </c>
      <c r="B1141" s="20"/>
      <c r="C1141" s="20"/>
      <c r="D1141" s="20"/>
      <c r="E1141" s="47">
        <f>D1141-C1141</f>
        <v>0</v>
      </c>
      <c r="F1141" s="15"/>
    </row>
    <row r="1142" spans="1:6" x14ac:dyDescent="0.2">
      <c r="A1142" s="15" t="s">
        <v>8</v>
      </c>
      <c r="B1142" s="20">
        <v>41562.36</v>
      </c>
      <c r="C1142" s="20">
        <v>39367</v>
      </c>
      <c r="D1142" s="20">
        <v>39462.400000000001</v>
      </c>
      <c r="E1142" s="47">
        <f>D1142-C1142</f>
        <v>95.400000000001455</v>
      </c>
      <c r="F1142" s="15"/>
    </row>
    <row r="1143" spans="1:6" ht="15.75" x14ac:dyDescent="0.25">
      <c r="A1143" s="11" t="s">
        <v>9</v>
      </c>
      <c r="B1143" s="21">
        <f>SUM(B1140:B1142)</f>
        <v>142780.9</v>
      </c>
      <c r="C1143" s="21">
        <v>137785</v>
      </c>
      <c r="D1143" s="21">
        <f>SUM(D1140:D1142)</f>
        <v>138118.39999999999</v>
      </c>
      <c r="E1143" s="52">
        <f>SUM(E1140:E1142)</f>
        <v>333.40000000000146</v>
      </c>
      <c r="F1143" s="15"/>
    </row>
    <row r="1144" spans="1:6" x14ac:dyDescent="0.2">
      <c r="A1144" s="15" t="s">
        <v>10</v>
      </c>
      <c r="B1144" s="20"/>
      <c r="C1144" s="20"/>
      <c r="D1144" s="20"/>
      <c r="E1144" s="47">
        <f>D1144-C1144</f>
        <v>0</v>
      </c>
      <c r="F1144" s="15"/>
    </row>
    <row r="1145" spans="1:6" x14ac:dyDescent="0.2">
      <c r="A1145" s="15" t="s">
        <v>11</v>
      </c>
      <c r="B1145" s="20"/>
      <c r="C1145" s="20"/>
      <c r="D1145" s="20"/>
      <c r="E1145" s="47">
        <f>D1145-C1145</f>
        <v>0</v>
      </c>
      <c r="F1145" s="15"/>
    </row>
    <row r="1146" spans="1:6" x14ac:dyDescent="0.2">
      <c r="A1146" s="15" t="s">
        <v>12</v>
      </c>
      <c r="B1146" s="20"/>
      <c r="C1146" s="20"/>
      <c r="D1146" s="20"/>
      <c r="E1146" s="47">
        <f>D1146-C1146</f>
        <v>0</v>
      </c>
      <c r="F1146" s="15"/>
    </row>
    <row r="1147" spans="1:6" ht="15.75" x14ac:dyDescent="0.25">
      <c r="A1147" s="11" t="s">
        <v>13</v>
      </c>
      <c r="B1147" s="21">
        <f>SUM(B1144:B1146)</f>
        <v>0</v>
      </c>
      <c r="C1147" s="21">
        <v>0</v>
      </c>
      <c r="D1147" s="21">
        <f>SUM(D1144:D1146)</f>
        <v>0</v>
      </c>
      <c r="E1147" s="52">
        <f>SUM(E1144:E1146)</f>
        <v>0</v>
      </c>
      <c r="F1147" s="15"/>
    </row>
    <row r="1148" spans="1:6" x14ac:dyDescent="0.2">
      <c r="A1148" s="15" t="s">
        <v>14</v>
      </c>
      <c r="B1148" s="20"/>
      <c r="C1148" s="20"/>
      <c r="D1148" s="20"/>
      <c r="E1148" s="47">
        <f>D1148-C1148</f>
        <v>0</v>
      </c>
      <c r="F1148" s="15"/>
    </row>
    <row r="1149" spans="1:6" x14ac:dyDescent="0.2">
      <c r="A1149" s="15" t="s">
        <v>15</v>
      </c>
      <c r="B1149" s="20"/>
      <c r="C1149" s="20"/>
      <c r="D1149" s="20"/>
      <c r="E1149" s="47">
        <f>D1149-C1149</f>
        <v>0</v>
      </c>
      <c r="F1149" s="15"/>
    </row>
    <row r="1150" spans="1:6" x14ac:dyDescent="0.2">
      <c r="A1150" s="15" t="s">
        <v>16</v>
      </c>
      <c r="B1150" s="20"/>
      <c r="C1150" s="20"/>
      <c r="D1150" s="20"/>
      <c r="E1150" s="47">
        <f>D1150-C1150</f>
        <v>0</v>
      </c>
      <c r="F1150" s="15"/>
    </row>
    <row r="1151" spans="1:6" x14ac:dyDescent="0.2">
      <c r="A1151" s="15" t="s">
        <v>17</v>
      </c>
      <c r="B1151" s="20"/>
      <c r="C1151" s="20"/>
      <c r="D1151" s="20"/>
      <c r="E1151" s="47">
        <f>D1151-C1151</f>
        <v>0</v>
      </c>
      <c r="F1151" s="15"/>
    </row>
    <row r="1152" spans="1:6" ht="15.75" x14ac:dyDescent="0.25">
      <c r="A1152" s="11" t="s">
        <v>18</v>
      </c>
      <c r="B1152" s="21">
        <f>SUM(B1148:B1151)</f>
        <v>0</v>
      </c>
      <c r="C1152" s="21">
        <v>0</v>
      </c>
      <c r="D1152" s="21">
        <f>SUM(D1148:D1151)</f>
        <v>0</v>
      </c>
      <c r="E1152" s="52">
        <f>SUM(E1148:E1151)</f>
        <v>0</v>
      </c>
      <c r="F1152" s="15"/>
    </row>
    <row r="1153" spans="1:6" x14ac:dyDescent="0.2">
      <c r="A1153" s="15" t="s">
        <v>19</v>
      </c>
      <c r="B1153" s="20"/>
      <c r="C1153" s="20"/>
      <c r="D1153" s="20"/>
      <c r="E1153" s="47">
        <f>D1153-C1153</f>
        <v>0</v>
      </c>
      <c r="F1153" s="15"/>
    </row>
    <row r="1154" spans="1:6" x14ac:dyDescent="0.2">
      <c r="A1154" s="15" t="s">
        <v>20</v>
      </c>
      <c r="B1154" s="20"/>
      <c r="C1154" s="20"/>
      <c r="D1154" s="20"/>
      <c r="E1154" s="47">
        <f>D1154-C1154</f>
        <v>0</v>
      </c>
      <c r="F1154" s="15"/>
    </row>
    <row r="1155" spans="1:6" x14ac:dyDescent="0.2">
      <c r="A1155" s="15" t="s">
        <v>21</v>
      </c>
      <c r="B1155" s="20"/>
      <c r="C1155" s="20"/>
      <c r="D1155" s="20"/>
      <c r="E1155" s="47">
        <f>D1155-C1155</f>
        <v>0</v>
      </c>
      <c r="F1155" s="15"/>
    </row>
    <row r="1156" spans="1:6" ht="15.75" x14ac:dyDescent="0.25">
      <c r="A1156" s="11" t="s">
        <v>22</v>
      </c>
      <c r="B1156" s="21">
        <f>SUM(B1153:B1155)</f>
        <v>0</v>
      </c>
      <c r="C1156" s="21">
        <v>0</v>
      </c>
      <c r="D1156" s="21">
        <f>SUM(D1153:D1155)</f>
        <v>0</v>
      </c>
      <c r="E1156" s="54">
        <f>SUM(E1153:E1155)</f>
        <v>0</v>
      </c>
      <c r="F1156" s="15"/>
    </row>
    <row r="1157" spans="1:6" ht="15.75" x14ac:dyDescent="0.25">
      <c r="A1157" s="13" t="s">
        <v>23</v>
      </c>
      <c r="B1157" s="21">
        <f>B1143+B1147+B1152+B1156</f>
        <v>142780.9</v>
      </c>
      <c r="C1157" s="21">
        <v>137785</v>
      </c>
      <c r="D1157" s="21">
        <f>D1143+D1147+D1152+D1156</f>
        <v>138118.39999999999</v>
      </c>
      <c r="E1157" s="53">
        <f>E1143+E1147+E1152+E1156</f>
        <v>333.40000000000146</v>
      </c>
      <c r="F1157" s="15"/>
    </row>
    <row r="1158" spans="1:6" ht="16.5" thickBot="1" x14ac:dyDescent="0.3">
      <c r="A1158" s="23" t="s">
        <v>24</v>
      </c>
      <c r="B1158" s="52"/>
      <c r="C1158" s="58"/>
      <c r="D1158" s="58"/>
      <c r="E1158" s="59"/>
      <c r="F1158" s="15"/>
    </row>
    <row r="1159" spans="1:6" ht="16.5" thickTop="1" x14ac:dyDescent="0.25">
      <c r="A1159" s="24" t="s">
        <v>97</v>
      </c>
      <c r="B1159" s="65" t="s">
        <v>184</v>
      </c>
      <c r="C1159" s="65" t="s">
        <v>185</v>
      </c>
      <c r="D1159" s="60" t="s">
        <v>185</v>
      </c>
      <c r="E1159" s="61" t="s">
        <v>243</v>
      </c>
      <c r="F1159" s="15"/>
    </row>
    <row r="1160" spans="1:6" ht="15.75" x14ac:dyDescent="0.25">
      <c r="A1160" s="19" t="s">
        <v>98</v>
      </c>
      <c r="B1160" s="41" t="s">
        <v>244</v>
      </c>
      <c r="C1160" s="41" t="s">
        <v>245</v>
      </c>
      <c r="D1160" s="62" t="s">
        <v>245</v>
      </c>
      <c r="E1160" s="34" t="s">
        <v>244</v>
      </c>
      <c r="F1160" s="15"/>
    </row>
    <row r="1161" spans="1:6" x14ac:dyDescent="0.2">
      <c r="A1161" s="15" t="s">
        <v>6</v>
      </c>
      <c r="B1161" s="20">
        <v>112769.32</v>
      </c>
      <c r="C1161" s="20">
        <v>8840</v>
      </c>
      <c r="D1161" s="20">
        <v>102368</v>
      </c>
      <c r="E1161" s="47">
        <f>D1161-C1161</f>
        <v>93528</v>
      </c>
      <c r="F1161" s="15"/>
    </row>
    <row r="1162" spans="1:6" x14ac:dyDescent="0.2">
      <c r="A1162" s="15" t="s">
        <v>7</v>
      </c>
      <c r="B1162" s="20"/>
      <c r="C1162" s="20"/>
      <c r="D1162" s="20"/>
      <c r="E1162" s="47">
        <f>D1162-C1162</f>
        <v>0</v>
      </c>
      <c r="F1162" s="15"/>
    </row>
    <row r="1163" spans="1:6" x14ac:dyDescent="0.2">
      <c r="A1163" s="15" t="s">
        <v>8</v>
      </c>
      <c r="B1163" s="20">
        <v>44055.35</v>
      </c>
      <c r="C1163" s="20">
        <v>3536</v>
      </c>
      <c r="D1163" s="20">
        <v>40947.199999999997</v>
      </c>
      <c r="E1163" s="47">
        <f>D1163-C1163</f>
        <v>37411.199999999997</v>
      </c>
      <c r="F1163" s="15"/>
    </row>
    <row r="1164" spans="1:6" ht="15.75" x14ac:dyDescent="0.25">
      <c r="A1164" s="11" t="s">
        <v>9</v>
      </c>
      <c r="B1164" s="21">
        <f>SUM(B1161:B1163)</f>
        <v>156824.67000000001</v>
      </c>
      <c r="C1164" s="21">
        <v>12376</v>
      </c>
      <c r="D1164" s="21">
        <f>SUM(D1161:D1163)</f>
        <v>143315.20000000001</v>
      </c>
      <c r="E1164" s="52">
        <f>SUM(E1161:E1163)</f>
        <v>130939.2</v>
      </c>
      <c r="F1164" s="15"/>
    </row>
    <row r="1165" spans="1:6" x14ac:dyDescent="0.2">
      <c r="A1165" s="15" t="s">
        <v>10</v>
      </c>
      <c r="B1165" s="20"/>
      <c r="C1165" s="20">
        <v>500</v>
      </c>
      <c r="D1165" s="20"/>
      <c r="E1165" s="47">
        <f>D1165-C1165</f>
        <v>-500</v>
      </c>
      <c r="F1165" s="15"/>
    </row>
    <row r="1166" spans="1:6" x14ac:dyDescent="0.2">
      <c r="A1166" s="15" t="s">
        <v>11</v>
      </c>
      <c r="B1166" s="20"/>
      <c r="C1166" s="20"/>
      <c r="D1166" s="20"/>
      <c r="E1166" s="47">
        <f>D1166-C1166</f>
        <v>0</v>
      </c>
      <c r="F1166" s="15"/>
    </row>
    <row r="1167" spans="1:6" x14ac:dyDescent="0.2">
      <c r="A1167" s="15" t="s">
        <v>12</v>
      </c>
      <c r="B1167" s="20"/>
      <c r="C1167" s="20"/>
      <c r="D1167" s="20"/>
      <c r="E1167" s="47">
        <f>D1167-C1167</f>
        <v>0</v>
      </c>
      <c r="F1167" s="15"/>
    </row>
    <row r="1168" spans="1:6" ht="15.75" x14ac:dyDescent="0.25">
      <c r="A1168" s="11" t="s">
        <v>13</v>
      </c>
      <c r="B1168" s="21">
        <f>SUM(B1165:B1167)</f>
        <v>0</v>
      </c>
      <c r="C1168" s="21">
        <v>500</v>
      </c>
      <c r="D1168" s="21">
        <f>SUM(D1165:D1167)</f>
        <v>0</v>
      </c>
      <c r="E1168" s="52">
        <f>SUM(E1165:E1167)</f>
        <v>-500</v>
      </c>
      <c r="F1168" s="15"/>
    </row>
    <row r="1169" spans="1:6" x14ac:dyDescent="0.2">
      <c r="A1169" s="15" t="s">
        <v>14</v>
      </c>
      <c r="B1169" s="20"/>
      <c r="C1169" s="20"/>
      <c r="D1169" s="20"/>
      <c r="E1169" s="47">
        <f>D1169-C1169</f>
        <v>0</v>
      </c>
      <c r="F1169" s="15"/>
    </row>
    <row r="1170" spans="1:6" x14ac:dyDescent="0.2">
      <c r="A1170" s="15" t="s">
        <v>15</v>
      </c>
      <c r="B1170" s="20"/>
      <c r="C1170" s="20"/>
      <c r="D1170" s="20"/>
      <c r="E1170" s="47">
        <f>D1170-C1170</f>
        <v>0</v>
      </c>
      <c r="F1170" s="15"/>
    </row>
    <row r="1171" spans="1:6" x14ac:dyDescent="0.2">
      <c r="A1171" s="15" t="s">
        <v>16</v>
      </c>
      <c r="B1171" s="20"/>
      <c r="C1171" s="20"/>
      <c r="D1171" s="20"/>
      <c r="E1171" s="47">
        <f>D1171-C1171</f>
        <v>0</v>
      </c>
      <c r="F1171" s="15"/>
    </row>
    <row r="1172" spans="1:6" x14ac:dyDescent="0.2">
      <c r="A1172" s="15" t="s">
        <v>17</v>
      </c>
      <c r="B1172" s="20"/>
      <c r="C1172" s="20"/>
      <c r="D1172" s="20"/>
      <c r="E1172" s="47">
        <f>D1172-C1172</f>
        <v>0</v>
      </c>
      <c r="F1172" s="15"/>
    </row>
    <row r="1173" spans="1:6" ht="15.75" x14ac:dyDescent="0.25">
      <c r="A1173" s="11" t="s">
        <v>18</v>
      </c>
      <c r="B1173" s="21">
        <f>SUM(B1169:B1172)</f>
        <v>0</v>
      </c>
      <c r="C1173" s="21">
        <v>0</v>
      </c>
      <c r="D1173" s="21">
        <f>SUM(D1169:D1172)</f>
        <v>0</v>
      </c>
      <c r="E1173" s="52">
        <f>SUM(E1169:E1172)</f>
        <v>0</v>
      </c>
      <c r="F1173" s="15"/>
    </row>
    <row r="1174" spans="1:6" x14ac:dyDescent="0.2">
      <c r="A1174" s="15" t="s">
        <v>19</v>
      </c>
      <c r="B1174" s="20"/>
      <c r="C1174" s="20"/>
      <c r="D1174" s="20"/>
      <c r="E1174" s="47">
        <f>D1174-C1174</f>
        <v>0</v>
      </c>
      <c r="F1174" s="15"/>
    </row>
    <row r="1175" spans="1:6" x14ac:dyDescent="0.2">
      <c r="A1175" s="15" t="s">
        <v>20</v>
      </c>
      <c r="B1175" s="20"/>
      <c r="C1175" s="20"/>
      <c r="D1175" s="20"/>
      <c r="E1175" s="47">
        <f>D1175-C1175</f>
        <v>0</v>
      </c>
      <c r="F1175" s="15"/>
    </row>
    <row r="1176" spans="1:6" x14ac:dyDescent="0.2">
      <c r="A1176" s="15" t="s">
        <v>21</v>
      </c>
      <c r="B1176" s="20"/>
      <c r="C1176" s="20"/>
      <c r="D1176" s="20"/>
      <c r="E1176" s="47">
        <f>D1176-C1176</f>
        <v>0</v>
      </c>
      <c r="F1176" s="15"/>
    </row>
    <row r="1177" spans="1:6" ht="15.75" x14ac:dyDescent="0.25">
      <c r="A1177" s="11" t="s">
        <v>22</v>
      </c>
      <c r="B1177" s="21">
        <f>SUM(B1174:B1176)</f>
        <v>0</v>
      </c>
      <c r="C1177" s="21">
        <v>0</v>
      </c>
      <c r="D1177" s="21">
        <f>SUM(D1174:D1176)</f>
        <v>0</v>
      </c>
      <c r="E1177" s="54">
        <f>SUM(E1174:E1176)</f>
        <v>0</v>
      </c>
      <c r="F1177" s="15"/>
    </row>
    <row r="1178" spans="1:6" ht="15.75" x14ac:dyDescent="0.25">
      <c r="A1178" s="11" t="s">
        <v>23</v>
      </c>
      <c r="B1178" s="21">
        <f>B1164+B1168+B1173+B1177</f>
        <v>156824.67000000001</v>
      </c>
      <c r="C1178" s="21">
        <v>12876</v>
      </c>
      <c r="D1178" s="21">
        <f>D1164+D1168+D1173+D1177</f>
        <v>143315.20000000001</v>
      </c>
      <c r="E1178" s="53">
        <f>E1164+E1168+E1173+E1177</f>
        <v>130439.2</v>
      </c>
      <c r="F1178" s="15"/>
    </row>
    <row r="1179" spans="1:6" ht="16.5" thickBot="1" x14ac:dyDescent="0.3">
      <c r="A1179" s="23" t="s">
        <v>24</v>
      </c>
      <c r="B1179" s="52"/>
      <c r="C1179" s="58"/>
      <c r="D1179" s="58"/>
      <c r="E1179" s="59"/>
      <c r="F1179" s="15"/>
    </row>
    <row r="1180" spans="1:6" ht="16.5" thickTop="1" x14ac:dyDescent="0.25">
      <c r="A1180" s="24" t="s">
        <v>99</v>
      </c>
      <c r="B1180" s="65" t="s">
        <v>184</v>
      </c>
      <c r="C1180" s="65" t="s">
        <v>185</v>
      </c>
      <c r="D1180" s="60" t="s">
        <v>185</v>
      </c>
      <c r="E1180" s="61" t="s">
        <v>243</v>
      </c>
      <c r="F1180" s="15"/>
    </row>
    <row r="1181" spans="1:6" ht="15.75" x14ac:dyDescent="0.25">
      <c r="A1181" s="19" t="s">
        <v>100</v>
      </c>
      <c r="B1181" s="41" t="s">
        <v>244</v>
      </c>
      <c r="C1181" s="41" t="s">
        <v>245</v>
      </c>
      <c r="D1181" s="62" t="s">
        <v>245</v>
      </c>
      <c r="E1181" s="34" t="s">
        <v>244</v>
      </c>
      <c r="F1181" s="15"/>
    </row>
    <row r="1182" spans="1:6" x14ac:dyDescent="0.2">
      <c r="A1182" s="15" t="s">
        <v>6</v>
      </c>
      <c r="B1182" s="20">
        <v>125091.5</v>
      </c>
      <c r="C1182" s="20">
        <v>47201</v>
      </c>
      <c r="D1182" s="20">
        <v>49328</v>
      </c>
      <c r="E1182" s="47">
        <f>D1182-C1182</f>
        <v>2127</v>
      </c>
      <c r="F1182" s="15"/>
    </row>
    <row r="1183" spans="1:6" x14ac:dyDescent="0.2">
      <c r="A1183" s="15" t="s">
        <v>7</v>
      </c>
      <c r="B1183" s="20"/>
      <c r="C1183" s="20"/>
      <c r="D1183" s="20"/>
      <c r="E1183" s="47">
        <f>D1183-C1183</f>
        <v>0</v>
      </c>
      <c r="F1183" s="15"/>
    </row>
    <row r="1184" spans="1:6" x14ac:dyDescent="0.2">
      <c r="A1184" s="15" t="s">
        <v>8</v>
      </c>
      <c r="B1184" s="20">
        <v>34232.839999999997</v>
      </c>
      <c r="C1184" s="20">
        <v>18881</v>
      </c>
      <c r="D1184" s="20">
        <v>19731.2</v>
      </c>
      <c r="E1184" s="47">
        <f>D1184-C1184</f>
        <v>850.20000000000073</v>
      </c>
      <c r="F1184" s="15"/>
    </row>
    <row r="1185" spans="1:6" ht="15.75" x14ac:dyDescent="0.25">
      <c r="A1185" s="11" t="s">
        <v>9</v>
      </c>
      <c r="B1185" s="21">
        <f>SUM(B1182:B1184)</f>
        <v>159324.34</v>
      </c>
      <c r="C1185" s="21">
        <v>66082</v>
      </c>
      <c r="D1185" s="21">
        <f>SUM(D1182:D1184)</f>
        <v>69059.199999999997</v>
      </c>
      <c r="E1185" s="52">
        <f>SUM(E1182:E1184)</f>
        <v>2977.2000000000007</v>
      </c>
      <c r="F1185" s="15"/>
    </row>
    <row r="1186" spans="1:6" x14ac:dyDescent="0.2">
      <c r="A1186" s="15" t="s">
        <v>10</v>
      </c>
      <c r="B1186" s="20"/>
      <c r="C1186" s="20"/>
      <c r="D1186" s="20"/>
      <c r="E1186" s="47">
        <f>D1186-C1186</f>
        <v>0</v>
      </c>
      <c r="F1186" s="15"/>
    </row>
    <row r="1187" spans="1:6" x14ac:dyDescent="0.2">
      <c r="A1187" s="15" t="s">
        <v>11</v>
      </c>
      <c r="B1187" s="20">
        <v>150</v>
      </c>
      <c r="C1187" s="20">
        <v>1500</v>
      </c>
      <c r="D1187" s="20"/>
      <c r="E1187" s="47">
        <f>D1187-C1187</f>
        <v>-1500</v>
      </c>
      <c r="F1187" s="15"/>
    </row>
    <row r="1188" spans="1:6" x14ac:dyDescent="0.2">
      <c r="A1188" s="15" t="s">
        <v>12</v>
      </c>
      <c r="B1188" s="20"/>
      <c r="C1188" s="20"/>
      <c r="D1188" s="20"/>
      <c r="E1188" s="47">
        <f>D1188-C1188</f>
        <v>0</v>
      </c>
      <c r="F1188" s="15"/>
    </row>
    <row r="1189" spans="1:6" ht="15.75" x14ac:dyDescent="0.25">
      <c r="A1189" s="11" t="s">
        <v>13</v>
      </c>
      <c r="B1189" s="21">
        <f>SUM(B1186:B1188)</f>
        <v>150</v>
      </c>
      <c r="C1189" s="21">
        <v>1500</v>
      </c>
      <c r="D1189" s="21">
        <f>SUM(D1186:D1188)</f>
        <v>0</v>
      </c>
      <c r="E1189" s="52">
        <f>SUM(E1186:E1188)</f>
        <v>-1500</v>
      </c>
      <c r="F1189" s="15"/>
    </row>
    <row r="1190" spans="1:6" x14ac:dyDescent="0.2">
      <c r="A1190" s="15" t="s">
        <v>14</v>
      </c>
      <c r="B1190" s="20"/>
      <c r="C1190" s="20"/>
      <c r="D1190" s="20"/>
      <c r="E1190" s="47">
        <f>D1190-C1190</f>
        <v>0</v>
      </c>
      <c r="F1190" s="15"/>
    </row>
    <row r="1191" spans="1:6" x14ac:dyDescent="0.2">
      <c r="A1191" s="15" t="s">
        <v>15</v>
      </c>
      <c r="B1191" s="20"/>
      <c r="C1191" s="20"/>
      <c r="D1191" s="20"/>
      <c r="E1191" s="47">
        <f>D1191-C1191</f>
        <v>0</v>
      </c>
      <c r="F1191" s="15"/>
    </row>
    <row r="1192" spans="1:6" x14ac:dyDescent="0.2">
      <c r="A1192" s="15" t="s">
        <v>16</v>
      </c>
      <c r="B1192" s="20"/>
      <c r="C1192" s="20"/>
      <c r="D1192" s="20"/>
      <c r="E1192" s="47">
        <f>D1192-C1192</f>
        <v>0</v>
      </c>
      <c r="F1192" s="15"/>
    </row>
    <row r="1193" spans="1:6" x14ac:dyDescent="0.2">
      <c r="A1193" s="15" t="s">
        <v>17</v>
      </c>
      <c r="B1193" s="20"/>
      <c r="C1193" s="20"/>
      <c r="D1193" s="20"/>
      <c r="E1193" s="47">
        <f>D1193-C1193</f>
        <v>0</v>
      </c>
      <c r="F1193" s="15"/>
    </row>
    <row r="1194" spans="1:6" ht="15.75" x14ac:dyDescent="0.25">
      <c r="A1194" s="11" t="s">
        <v>18</v>
      </c>
      <c r="B1194" s="21">
        <f>SUM(B1190:B1193)</f>
        <v>0</v>
      </c>
      <c r="C1194" s="21">
        <v>0</v>
      </c>
      <c r="D1194" s="21">
        <f>SUM(D1190:D1193)</f>
        <v>0</v>
      </c>
      <c r="E1194" s="52">
        <f>SUM(E1190:E1193)</f>
        <v>0</v>
      </c>
      <c r="F1194" s="15"/>
    </row>
    <row r="1195" spans="1:6" x14ac:dyDescent="0.2">
      <c r="A1195" s="15" t="s">
        <v>19</v>
      </c>
      <c r="B1195" s="20"/>
      <c r="C1195" s="20"/>
      <c r="D1195" s="20"/>
      <c r="E1195" s="47">
        <f>D1195-C1195</f>
        <v>0</v>
      </c>
      <c r="F1195" s="15"/>
    </row>
    <row r="1196" spans="1:6" x14ac:dyDescent="0.2">
      <c r="A1196" s="15" t="s">
        <v>20</v>
      </c>
      <c r="B1196" s="20"/>
      <c r="C1196" s="20"/>
      <c r="D1196" s="20"/>
      <c r="E1196" s="47">
        <f>D1196-C1196</f>
        <v>0</v>
      </c>
      <c r="F1196" s="15"/>
    </row>
    <row r="1197" spans="1:6" x14ac:dyDescent="0.2">
      <c r="A1197" s="15" t="s">
        <v>21</v>
      </c>
      <c r="B1197" s="20"/>
      <c r="C1197" s="20"/>
      <c r="D1197" s="20"/>
      <c r="E1197" s="47">
        <f>D1197-C1197</f>
        <v>0</v>
      </c>
      <c r="F1197" s="15"/>
    </row>
    <row r="1198" spans="1:6" ht="15.75" x14ac:dyDescent="0.25">
      <c r="A1198" s="11" t="s">
        <v>22</v>
      </c>
      <c r="B1198" s="21">
        <f>SUM(B1195:B1197)</f>
        <v>0</v>
      </c>
      <c r="C1198" s="21">
        <v>0</v>
      </c>
      <c r="D1198" s="21">
        <f>SUM(D1195:D1197)</f>
        <v>0</v>
      </c>
      <c r="E1198" s="54">
        <f>SUM(E1195:E1197)</f>
        <v>0</v>
      </c>
      <c r="F1198" s="15"/>
    </row>
    <row r="1199" spans="1:6" ht="15.75" x14ac:dyDescent="0.25">
      <c r="A1199" s="22" t="s">
        <v>23</v>
      </c>
      <c r="B1199" s="21">
        <f>B1185+B1189+B1194+B1198</f>
        <v>159474.34</v>
      </c>
      <c r="C1199" s="21">
        <v>67582</v>
      </c>
      <c r="D1199" s="21">
        <f>D1185+D1189+D1194+D1198</f>
        <v>69059.199999999997</v>
      </c>
      <c r="E1199" s="53">
        <f>E1185+E1189+E1194+E1198</f>
        <v>1477.2000000000007</v>
      </c>
      <c r="F1199" s="15"/>
    </row>
    <row r="1200" spans="1:6" ht="16.5" thickBot="1" x14ac:dyDescent="0.3">
      <c r="A1200" s="23" t="s">
        <v>24</v>
      </c>
      <c r="B1200" s="52"/>
      <c r="C1200" s="58"/>
      <c r="D1200" s="58"/>
      <c r="E1200" s="59"/>
      <c r="F1200" s="15"/>
    </row>
    <row r="1201" spans="1:6" ht="16.5" thickTop="1" x14ac:dyDescent="0.25">
      <c r="A1201" s="24" t="s">
        <v>103</v>
      </c>
      <c r="B1201" s="65" t="s">
        <v>184</v>
      </c>
      <c r="C1201" s="65" t="s">
        <v>185</v>
      </c>
      <c r="D1201" s="60" t="s">
        <v>185</v>
      </c>
      <c r="E1201" s="61" t="s">
        <v>243</v>
      </c>
      <c r="F1201" s="15"/>
    </row>
    <row r="1202" spans="1:6" ht="15.75" x14ac:dyDescent="0.25">
      <c r="A1202" s="19" t="s">
        <v>104</v>
      </c>
      <c r="B1202" s="41" t="s">
        <v>244</v>
      </c>
      <c r="C1202" s="41" t="s">
        <v>245</v>
      </c>
      <c r="D1202" s="62" t="s">
        <v>245</v>
      </c>
      <c r="E1202" s="34" t="s">
        <v>244</v>
      </c>
      <c r="F1202" s="15"/>
    </row>
    <row r="1203" spans="1:6" x14ac:dyDescent="0.2">
      <c r="A1203" s="15" t="s">
        <v>6</v>
      </c>
      <c r="B1203" s="20">
        <v>54193</v>
      </c>
      <c r="C1203" s="20">
        <v>48202</v>
      </c>
      <c r="D1203" s="20">
        <v>49328</v>
      </c>
      <c r="E1203" s="47">
        <f>D1203-C1203</f>
        <v>1126</v>
      </c>
      <c r="F1203" s="15"/>
    </row>
    <row r="1204" spans="1:6" x14ac:dyDescent="0.2">
      <c r="A1204" s="15" t="s">
        <v>7</v>
      </c>
      <c r="B1204" s="20"/>
      <c r="C1204" s="20"/>
      <c r="D1204" s="20"/>
      <c r="E1204" s="47">
        <f>D1204-C1204</f>
        <v>0</v>
      </c>
      <c r="F1204" s="15"/>
    </row>
    <row r="1205" spans="1:6" x14ac:dyDescent="0.2">
      <c r="A1205" s="15" t="s">
        <v>8</v>
      </c>
      <c r="B1205" s="20">
        <v>21108.67</v>
      </c>
      <c r="C1205" s="20">
        <v>19281</v>
      </c>
      <c r="D1205" s="20">
        <v>19731.2</v>
      </c>
      <c r="E1205" s="47">
        <f>D1205-C1205</f>
        <v>450.20000000000073</v>
      </c>
      <c r="F1205" s="15"/>
    </row>
    <row r="1206" spans="1:6" ht="15.75" x14ac:dyDescent="0.25">
      <c r="A1206" s="11" t="s">
        <v>9</v>
      </c>
      <c r="B1206" s="21">
        <f>SUM(B1203:B1205)</f>
        <v>75301.67</v>
      </c>
      <c r="C1206" s="21">
        <v>67483</v>
      </c>
      <c r="D1206" s="21">
        <f>SUM(D1203:D1205)</f>
        <v>69059.199999999997</v>
      </c>
      <c r="E1206" s="52">
        <f>SUM(E1203:E1205)</f>
        <v>1576.2000000000007</v>
      </c>
      <c r="F1206" s="15"/>
    </row>
    <row r="1207" spans="1:6" x14ac:dyDescent="0.2">
      <c r="A1207" s="15" t="s">
        <v>10</v>
      </c>
      <c r="B1207" s="20"/>
      <c r="C1207" s="20"/>
      <c r="D1207" s="20"/>
      <c r="E1207" s="47">
        <f>D1207-C1207</f>
        <v>0</v>
      </c>
      <c r="F1207" s="15"/>
    </row>
    <row r="1208" spans="1:6" x14ac:dyDescent="0.2">
      <c r="A1208" s="15" t="s">
        <v>11</v>
      </c>
      <c r="B1208" s="20"/>
      <c r="C1208" s="20">
        <v>500</v>
      </c>
      <c r="D1208" s="20"/>
      <c r="E1208" s="47">
        <f>D1208-C1208</f>
        <v>-500</v>
      </c>
      <c r="F1208" s="15"/>
    </row>
    <row r="1209" spans="1:6" x14ac:dyDescent="0.2">
      <c r="A1209" s="15" t="s">
        <v>12</v>
      </c>
      <c r="B1209" s="20"/>
      <c r="C1209" s="20"/>
      <c r="D1209" s="20"/>
      <c r="E1209" s="47">
        <f>D1209-C1209</f>
        <v>0</v>
      </c>
      <c r="F1209" s="15"/>
    </row>
    <row r="1210" spans="1:6" ht="15.75" x14ac:dyDescent="0.25">
      <c r="A1210" s="11" t="s">
        <v>13</v>
      </c>
      <c r="B1210" s="21">
        <f>SUM(B1207:B1209)</f>
        <v>0</v>
      </c>
      <c r="C1210" s="21">
        <v>500</v>
      </c>
      <c r="D1210" s="21">
        <f>SUM(D1207:D1209)</f>
        <v>0</v>
      </c>
      <c r="E1210" s="52">
        <f>SUM(E1207:E1209)</f>
        <v>-500</v>
      </c>
      <c r="F1210" s="15"/>
    </row>
    <row r="1211" spans="1:6" x14ac:dyDescent="0.2">
      <c r="A1211" s="15" t="s">
        <v>14</v>
      </c>
      <c r="B1211" s="20"/>
      <c r="C1211" s="20"/>
      <c r="D1211" s="20"/>
      <c r="E1211" s="47">
        <f>D1211-C1211</f>
        <v>0</v>
      </c>
      <c r="F1211" s="15"/>
    </row>
    <row r="1212" spans="1:6" x14ac:dyDescent="0.2">
      <c r="A1212" s="15" t="s">
        <v>15</v>
      </c>
      <c r="B1212" s="20"/>
      <c r="C1212" s="20"/>
      <c r="D1212" s="20"/>
      <c r="E1212" s="47">
        <f>D1212-C1212</f>
        <v>0</v>
      </c>
      <c r="F1212" s="15"/>
    </row>
    <row r="1213" spans="1:6" x14ac:dyDescent="0.2">
      <c r="A1213" s="15" t="s">
        <v>16</v>
      </c>
      <c r="B1213" s="20"/>
      <c r="C1213" s="20"/>
      <c r="D1213" s="20"/>
      <c r="E1213" s="47">
        <f>D1213-C1213</f>
        <v>0</v>
      </c>
      <c r="F1213" s="15"/>
    </row>
    <row r="1214" spans="1:6" x14ac:dyDescent="0.2">
      <c r="A1214" s="15" t="s">
        <v>17</v>
      </c>
      <c r="B1214" s="20"/>
      <c r="C1214" s="20"/>
      <c r="D1214" s="20"/>
      <c r="E1214" s="47">
        <f>D1214-C1214</f>
        <v>0</v>
      </c>
      <c r="F1214" s="15"/>
    </row>
    <row r="1215" spans="1:6" ht="15.75" x14ac:dyDescent="0.25">
      <c r="A1215" s="11" t="s">
        <v>18</v>
      </c>
      <c r="B1215" s="21">
        <f>SUM(B1211:B1214)</f>
        <v>0</v>
      </c>
      <c r="C1215" s="21">
        <v>0</v>
      </c>
      <c r="D1215" s="21">
        <f>SUM(D1211:D1214)</f>
        <v>0</v>
      </c>
      <c r="E1215" s="52">
        <f>SUM(E1211:E1214)</f>
        <v>0</v>
      </c>
      <c r="F1215" s="15"/>
    </row>
    <row r="1216" spans="1:6" x14ac:dyDescent="0.2">
      <c r="A1216" s="15" t="s">
        <v>19</v>
      </c>
      <c r="B1216" s="20"/>
      <c r="C1216" s="20"/>
      <c r="D1216" s="20"/>
      <c r="E1216" s="47">
        <f>D1216-C1216</f>
        <v>0</v>
      </c>
      <c r="F1216" s="15"/>
    </row>
    <row r="1217" spans="1:6" x14ac:dyDescent="0.2">
      <c r="A1217" s="15" t="s">
        <v>20</v>
      </c>
      <c r="B1217" s="20"/>
      <c r="C1217" s="20"/>
      <c r="D1217" s="20"/>
      <c r="E1217" s="47">
        <f>D1217-C1217</f>
        <v>0</v>
      </c>
      <c r="F1217" s="15"/>
    </row>
    <row r="1218" spans="1:6" x14ac:dyDescent="0.2">
      <c r="A1218" s="15" t="s">
        <v>21</v>
      </c>
      <c r="B1218" s="20"/>
      <c r="C1218" s="20"/>
      <c r="D1218" s="20"/>
      <c r="E1218" s="47">
        <f>D1218-C1218</f>
        <v>0</v>
      </c>
      <c r="F1218" s="15"/>
    </row>
    <row r="1219" spans="1:6" ht="15.75" x14ac:dyDescent="0.25">
      <c r="A1219" s="11" t="s">
        <v>22</v>
      </c>
      <c r="B1219" s="21">
        <f>SUM(B1216:B1218)</f>
        <v>0</v>
      </c>
      <c r="C1219" s="21">
        <v>0</v>
      </c>
      <c r="D1219" s="21">
        <f>SUM(D1216:D1218)</f>
        <v>0</v>
      </c>
      <c r="E1219" s="54">
        <f>SUM(E1216:E1218)</f>
        <v>0</v>
      </c>
      <c r="F1219" s="15"/>
    </row>
    <row r="1220" spans="1:6" ht="15.75" x14ac:dyDescent="0.25">
      <c r="A1220" s="22" t="s">
        <v>23</v>
      </c>
      <c r="B1220" s="21">
        <f>B1206+B1210+B1215+B1219</f>
        <v>75301.67</v>
      </c>
      <c r="C1220" s="21">
        <v>67983</v>
      </c>
      <c r="D1220" s="21">
        <f>D1206+D1210+D1215+D1219</f>
        <v>69059.199999999997</v>
      </c>
      <c r="E1220" s="53">
        <f>E1206+E1210+E1215+E1219</f>
        <v>1076.2000000000007</v>
      </c>
      <c r="F1220" s="15"/>
    </row>
    <row r="1221" spans="1:6" ht="16.5" thickBot="1" x14ac:dyDescent="0.3">
      <c r="A1221" s="23" t="s">
        <v>24</v>
      </c>
      <c r="B1221" s="52"/>
      <c r="C1221" s="58"/>
      <c r="D1221" s="58"/>
      <c r="E1221" s="59"/>
      <c r="F1221" s="15"/>
    </row>
    <row r="1222" spans="1:6" ht="16.5" thickTop="1" x14ac:dyDescent="0.25">
      <c r="A1222" s="24" t="s">
        <v>105</v>
      </c>
      <c r="B1222" s="65" t="s">
        <v>184</v>
      </c>
      <c r="C1222" s="65" t="s">
        <v>185</v>
      </c>
      <c r="D1222" s="60" t="s">
        <v>185</v>
      </c>
      <c r="E1222" s="61" t="s">
        <v>243</v>
      </c>
      <c r="F1222" s="15"/>
    </row>
    <row r="1223" spans="1:6" ht="15.75" x14ac:dyDescent="0.25">
      <c r="A1223" s="19" t="s">
        <v>106</v>
      </c>
      <c r="B1223" s="41" t="s">
        <v>244</v>
      </c>
      <c r="C1223" s="41" t="s">
        <v>245</v>
      </c>
      <c r="D1223" s="62" t="s">
        <v>245</v>
      </c>
      <c r="E1223" s="34" t="s">
        <v>244</v>
      </c>
      <c r="F1223" s="15"/>
    </row>
    <row r="1224" spans="1:6" x14ac:dyDescent="0.2">
      <c r="A1224" s="15" t="s">
        <v>6</v>
      </c>
      <c r="B1224" s="20">
        <v>48136.66</v>
      </c>
      <c r="C1224" s="20"/>
      <c r="D1224" s="20"/>
      <c r="E1224" s="47">
        <f>D1224-C1224</f>
        <v>0</v>
      </c>
      <c r="F1224" s="15"/>
    </row>
    <row r="1225" spans="1:6" x14ac:dyDescent="0.2">
      <c r="A1225" s="15" t="s">
        <v>7</v>
      </c>
      <c r="B1225" s="20"/>
      <c r="C1225" s="20"/>
      <c r="D1225" s="20"/>
      <c r="E1225" s="47">
        <f>D1225-C1225</f>
        <v>0</v>
      </c>
      <c r="F1225" s="15"/>
    </row>
    <row r="1226" spans="1:6" x14ac:dyDescent="0.2">
      <c r="A1226" s="15" t="s">
        <v>8</v>
      </c>
      <c r="B1226" s="20">
        <v>7755.01</v>
      </c>
      <c r="C1226" s="20"/>
      <c r="D1226" s="20"/>
      <c r="E1226" s="47">
        <f>D1226-C1226</f>
        <v>0</v>
      </c>
      <c r="F1226" s="15"/>
    </row>
    <row r="1227" spans="1:6" ht="15.75" x14ac:dyDescent="0.25">
      <c r="A1227" s="11" t="s">
        <v>9</v>
      </c>
      <c r="B1227" s="21">
        <f>SUM(B1224:B1226)</f>
        <v>55891.670000000006</v>
      </c>
      <c r="C1227" s="21">
        <v>0</v>
      </c>
      <c r="D1227" s="21">
        <f>SUM(D1224:D1226)</f>
        <v>0</v>
      </c>
      <c r="E1227" s="52">
        <f>SUM(E1224:E1226)</f>
        <v>0</v>
      </c>
      <c r="F1227" s="15"/>
    </row>
    <row r="1228" spans="1:6" x14ac:dyDescent="0.2">
      <c r="A1228" s="15" t="s">
        <v>10</v>
      </c>
      <c r="B1228" s="20"/>
      <c r="C1228" s="20"/>
      <c r="D1228" s="20"/>
      <c r="E1228" s="47">
        <f>D1228-C1228</f>
        <v>0</v>
      </c>
      <c r="F1228" s="15"/>
    </row>
    <row r="1229" spans="1:6" x14ac:dyDescent="0.2">
      <c r="A1229" s="15" t="s">
        <v>11</v>
      </c>
      <c r="B1229" s="20">
        <v>593</v>
      </c>
      <c r="C1229" s="20"/>
      <c r="D1229" s="20"/>
      <c r="E1229" s="47">
        <f>D1229-C1229</f>
        <v>0</v>
      </c>
      <c r="F1229" s="15"/>
    </row>
    <row r="1230" spans="1:6" x14ac:dyDescent="0.2">
      <c r="A1230" s="15" t="s">
        <v>12</v>
      </c>
      <c r="B1230" s="20">
        <v>661.67</v>
      </c>
      <c r="C1230" s="20">
        <v>400</v>
      </c>
      <c r="D1230" s="20"/>
      <c r="E1230" s="47">
        <f>D1230-C1230</f>
        <v>-400</v>
      </c>
      <c r="F1230" s="15"/>
    </row>
    <row r="1231" spans="1:6" ht="15.75" x14ac:dyDescent="0.25">
      <c r="A1231" s="11" t="s">
        <v>13</v>
      </c>
      <c r="B1231" s="21">
        <f>SUM(B1228:B1230)</f>
        <v>1254.67</v>
      </c>
      <c r="C1231" s="21">
        <v>400</v>
      </c>
      <c r="D1231" s="21">
        <f>SUM(D1228:D1230)</f>
        <v>0</v>
      </c>
      <c r="E1231" s="52">
        <f>SUM(E1228:E1230)</f>
        <v>-400</v>
      </c>
      <c r="F1231" s="15"/>
    </row>
    <row r="1232" spans="1:6" x14ac:dyDescent="0.2">
      <c r="A1232" s="15" t="s">
        <v>14</v>
      </c>
      <c r="B1232" s="20"/>
      <c r="C1232" s="20"/>
      <c r="D1232" s="20"/>
      <c r="E1232" s="47">
        <f>D1232-C1232</f>
        <v>0</v>
      </c>
      <c r="F1232" s="15"/>
    </row>
    <row r="1233" spans="1:6" x14ac:dyDescent="0.2">
      <c r="A1233" s="15" t="s">
        <v>15</v>
      </c>
      <c r="B1233" s="20"/>
      <c r="C1233" s="20"/>
      <c r="D1233" s="20"/>
      <c r="E1233" s="47">
        <f>D1233-C1233</f>
        <v>0</v>
      </c>
      <c r="F1233" s="15"/>
    </row>
    <row r="1234" spans="1:6" x14ac:dyDescent="0.2">
      <c r="A1234" s="15" t="s">
        <v>16</v>
      </c>
      <c r="B1234" s="20"/>
      <c r="C1234" s="20"/>
      <c r="D1234" s="20"/>
      <c r="E1234" s="47">
        <f>D1234-C1234</f>
        <v>0</v>
      </c>
      <c r="F1234" s="15"/>
    </row>
    <row r="1235" spans="1:6" x14ac:dyDescent="0.2">
      <c r="A1235" s="15" t="s">
        <v>17</v>
      </c>
      <c r="B1235" s="20"/>
      <c r="C1235" s="20"/>
      <c r="D1235" s="20"/>
      <c r="E1235" s="47">
        <f>D1235-C1235</f>
        <v>0</v>
      </c>
      <c r="F1235" s="15"/>
    </row>
    <row r="1236" spans="1:6" ht="15.75" x14ac:dyDescent="0.25">
      <c r="A1236" s="11" t="s">
        <v>18</v>
      </c>
      <c r="B1236" s="21">
        <f>SUM(B1232:B1235)</f>
        <v>0</v>
      </c>
      <c r="C1236" s="21">
        <v>0</v>
      </c>
      <c r="D1236" s="21">
        <f>SUM(D1232:D1235)</f>
        <v>0</v>
      </c>
      <c r="E1236" s="52">
        <f>SUM(E1232:E1235)</f>
        <v>0</v>
      </c>
      <c r="F1236" s="15"/>
    </row>
    <row r="1237" spans="1:6" x14ac:dyDescent="0.2">
      <c r="A1237" s="15" t="s">
        <v>19</v>
      </c>
      <c r="B1237" s="20"/>
      <c r="C1237" s="20"/>
      <c r="D1237" s="20"/>
      <c r="E1237" s="47">
        <f>D1237-C1237</f>
        <v>0</v>
      </c>
      <c r="F1237" s="15"/>
    </row>
    <row r="1238" spans="1:6" x14ac:dyDescent="0.2">
      <c r="A1238" s="15" t="s">
        <v>20</v>
      </c>
      <c r="B1238" s="20"/>
      <c r="C1238" s="20"/>
      <c r="D1238" s="20"/>
      <c r="E1238" s="47">
        <f>D1238-C1238</f>
        <v>0</v>
      </c>
      <c r="F1238" s="15"/>
    </row>
    <row r="1239" spans="1:6" x14ac:dyDescent="0.2">
      <c r="A1239" s="15" t="s">
        <v>21</v>
      </c>
      <c r="B1239" s="20"/>
      <c r="C1239" s="20"/>
      <c r="D1239" s="20"/>
      <c r="E1239" s="47">
        <f>D1239-C1239</f>
        <v>0</v>
      </c>
      <c r="F1239" s="15"/>
    </row>
    <row r="1240" spans="1:6" ht="15.75" x14ac:dyDescent="0.25">
      <c r="A1240" s="11" t="s">
        <v>22</v>
      </c>
      <c r="B1240" s="21">
        <f>SUM(B1237:B1239)</f>
        <v>0</v>
      </c>
      <c r="C1240" s="21">
        <v>0</v>
      </c>
      <c r="D1240" s="21">
        <f>SUM(D1237:D1239)</f>
        <v>0</v>
      </c>
      <c r="E1240" s="54">
        <f>SUM(E1237:E1239)</f>
        <v>0</v>
      </c>
      <c r="F1240" s="15"/>
    </row>
    <row r="1241" spans="1:6" ht="15.75" x14ac:dyDescent="0.25">
      <c r="A1241" s="22" t="s">
        <v>23</v>
      </c>
      <c r="B1241" s="21">
        <f>B1227+B1231+B1236+B1240</f>
        <v>57146.340000000004</v>
      </c>
      <c r="C1241" s="21">
        <v>400</v>
      </c>
      <c r="D1241" s="21">
        <f>D1227+D1231+D1236+D1240</f>
        <v>0</v>
      </c>
      <c r="E1241" s="53">
        <f>E1227+E1231+E1236+E1240</f>
        <v>-400</v>
      </c>
      <c r="F1241" s="15"/>
    </row>
    <row r="1242" spans="1:6" ht="16.5" thickBot="1" x14ac:dyDescent="0.3">
      <c r="A1242" s="23" t="s">
        <v>24</v>
      </c>
      <c r="B1242" s="52"/>
      <c r="C1242" s="58"/>
      <c r="D1242" s="58"/>
      <c r="E1242" s="59"/>
      <c r="F1242" s="15"/>
    </row>
    <row r="1243" spans="1:6" ht="16.5" thickTop="1" x14ac:dyDescent="0.25">
      <c r="A1243" s="24" t="s">
        <v>107</v>
      </c>
      <c r="B1243" s="65" t="s">
        <v>184</v>
      </c>
      <c r="C1243" s="65" t="s">
        <v>185</v>
      </c>
      <c r="D1243" s="60" t="s">
        <v>185</v>
      </c>
      <c r="E1243" s="61" t="s">
        <v>243</v>
      </c>
      <c r="F1243" s="15"/>
    </row>
    <row r="1244" spans="1:6" ht="15.75" x14ac:dyDescent="0.25">
      <c r="A1244" s="19" t="s">
        <v>108</v>
      </c>
      <c r="B1244" s="41" t="s">
        <v>244</v>
      </c>
      <c r="C1244" s="41" t="s">
        <v>245</v>
      </c>
      <c r="D1244" s="62" t="s">
        <v>245</v>
      </c>
      <c r="E1244" s="34" t="s">
        <v>244</v>
      </c>
      <c r="F1244" s="15"/>
    </row>
    <row r="1245" spans="1:6" x14ac:dyDescent="0.2">
      <c r="A1245" s="15" t="s">
        <v>6</v>
      </c>
      <c r="B1245" s="20">
        <v>124576.44</v>
      </c>
      <c r="C1245" s="20">
        <v>122478</v>
      </c>
      <c r="D1245" s="20">
        <v>122768</v>
      </c>
      <c r="E1245" s="47">
        <f>D1245-C1245</f>
        <v>290</v>
      </c>
      <c r="F1245" s="15"/>
    </row>
    <row r="1246" spans="1:6" x14ac:dyDescent="0.2">
      <c r="A1246" s="15" t="s">
        <v>7</v>
      </c>
      <c r="B1246" s="20"/>
      <c r="C1246" s="20"/>
      <c r="D1246" s="20"/>
      <c r="E1246" s="47">
        <f>D1246-C1246</f>
        <v>0</v>
      </c>
      <c r="F1246" s="15"/>
    </row>
    <row r="1247" spans="1:6" x14ac:dyDescent="0.2">
      <c r="A1247" s="15" t="s">
        <v>8</v>
      </c>
      <c r="B1247" s="20">
        <v>42541.87</v>
      </c>
      <c r="C1247" s="20">
        <v>48991</v>
      </c>
      <c r="D1247" s="20">
        <v>48706.13</v>
      </c>
      <c r="E1247" s="47">
        <f>D1247-C1247</f>
        <v>-284.87000000000262</v>
      </c>
      <c r="F1247" s="15"/>
    </row>
    <row r="1248" spans="1:6" ht="15.75" x14ac:dyDescent="0.25">
      <c r="A1248" s="11" t="s">
        <v>9</v>
      </c>
      <c r="B1248" s="21">
        <f>SUM(B1245:B1247)</f>
        <v>167118.31</v>
      </c>
      <c r="C1248" s="21">
        <v>171469</v>
      </c>
      <c r="D1248" s="21">
        <f>SUM(D1245:D1247)</f>
        <v>171474.13</v>
      </c>
      <c r="E1248" s="52">
        <f>SUM(E1245:E1247)</f>
        <v>5.1299999999973807</v>
      </c>
      <c r="F1248" s="15"/>
    </row>
    <row r="1249" spans="1:6" x14ac:dyDescent="0.2">
      <c r="A1249" s="15" t="s">
        <v>10</v>
      </c>
      <c r="B1249" s="20"/>
      <c r="C1249" s="20"/>
      <c r="D1249" s="20"/>
      <c r="E1249" s="47">
        <f>D1249-C1249</f>
        <v>0</v>
      </c>
      <c r="F1249" s="15"/>
    </row>
    <row r="1250" spans="1:6" x14ac:dyDescent="0.2">
      <c r="A1250" s="15" t="s">
        <v>11</v>
      </c>
      <c r="B1250" s="20"/>
      <c r="C1250" s="20">
        <v>1000</v>
      </c>
      <c r="D1250" s="20"/>
      <c r="E1250" s="47">
        <f>D1250-C1250</f>
        <v>-1000</v>
      </c>
      <c r="F1250" s="15"/>
    </row>
    <row r="1251" spans="1:6" x14ac:dyDescent="0.2">
      <c r="A1251" s="15" t="s">
        <v>12</v>
      </c>
      <c r="B1251" s="20"/>
      <c r="C1251" s="20"/>
      <c r="D1251" s="20"/>
      <c r="E1251" s="47">
        <f>D1251-C1251</f>
        <v>0</v>
      </c>
      <c r="F1251" s="15"/>
    </row>
    <row r="1252" spans="1:6" ht="15.75" x14ac:dyDescent="0.25">
      <c r="A1252" s="11" t="s">
        <v>13</v>
      </c>
      <c r="B1252" s="21">
        <f>SUM(B1249:B1251)</f>
        <v>0</v>
      </c>
      <c r="C1252" s="21">
        <v>1000</v>
      </c>
      <c r="D1252" s="21">
        <f>SUM(D1249:D1251)</f>
        <v>0</v>
      </c>
      <c r="E1252" s="52">
        <f>SUM(E1249:E1251)</f>
        <v>-1000</v>
      </c>
      <c r="F1252" s="15"/>
    </row>
    <row r="1253" spans="1:6" x14ac:dyDescent="0.2">
      <c r="A1253" s="15" t="s">
        <v>14</v>
      </c>
      <c r="B1253" s="20"/>
      <c r="C1253" s="20"/>
      <c r="D1253" s="20"/>
      <c r="E1253" s="47">
        <f>D1253-C1253</f>
        <v>0</v>
      </c>
      <c r="F1253" s="15"/>
    </row>
    <row r="1254" spans="1:6" x14ac:dyDescent="0.2">
      <c r="A1254" s="15" t="s">
        <v>15</v>
      </c>
      <c r="B1254" s="20"/>
      <c r="C1254" s="20"/>
      <c r="D1254" s="20"/>
      <c r="E1254" s="47">
        <f>D1254-C1254</f>
        <v>0</v>
      </c>
      <c r="F1254" s="15"/>
    </row>
    <row r="1255" spans="1:6" x14ac:dyDescent="0.2">
      <c r="A1255" s="15" t="s">
        <v>16</v>
      </c>
      <c r="B1255" s="20"/>
      <c r="C1255" s="20"/>
      <c r="D1255" s="20"/>
      <c r="E1255" s="47">
        <f>D1255-C1255</f>
        <v>0</v>
      </c>
      <c r="F1255" s="15"/>
    </row>
    <row r="1256" spans="1:6" x14ac:dyDescent="0.2">
      <c r="A1256" s="15" t="s">
        <v>17</v>
      </c>
      <c r="B1256" s="20"/>
      <c r="C1256" s="20"/>
      <c r="D1256" s="20"/>
      <c r="E1256" s="47">
        <f>D1256-C1256</f>
        <v>0</v>
      </c>
      <c r="F1256" s="15"/>
    </row>
    <row r="1257" spans="1:6" ht="15.75" x14ac:dyDescent="0.25">
      <c r="A1257" s="11" t="s">
        <v>18</v>
      </c>
      <c r="B1257" s="21">
        <f>SUM(B1253:B1256)</f>
        <v>0</v>
      </c>
      <c r="C1257" s="21">
        <v>0</v>
      </c>
      <c r="D1257" s="21">
        <f>SUM(D1253:D1256)</f>
        <v>0</v>
      </c>
      <c r="E1257" s="52">
        <f>SUM(E1253:E1256)</f>
        <v>0</v>
      </c>
      <c r="F1257" s="15"/>
    </row>
    <row r="1258" spans="1:6" x14ac:dyDescent="0.2">
      <c r="A1258" s="15" t="s">
        <v>19</v>
      </c>
      <c r="B1258" s="20"/>
      <c r="C1258" s="20"/>
      <c r="D1258" s="20"/>
      <c r="E1258" s="47">
        <f>D1258-C1258</f>
        <v>0</v>
      </c>
      <c r="F1258" s="15"/>
    </row>
    <row r="1259" spans="1:6" x14ac:dyDescent="0.2">
      <c r="A1259" s="15" t="s">
        <v>20</v>
      </c>
      <c r="B1259" s="20"/>
      <c r="C1259" s="20"/>
      <c r="D1259" s="20"/>
      <c r="E1259" s="47">
        <f>D1259-C1259</f>
        <v>0</v>
      </c>
      <c r="F1259" s="15"/>
    </row>
    <row r="1260" spans="1:6" x14ac:dyDescent="0.2">
      <c r="A1260" s="15" t="s">
        <v>21</v>
      </c>
      <c r="B1260" s="20"/>
      <c r="C1260" s="20"/>
      <c r="D1260" s="20"/>
      <c r="E1260" s="47">
        <f>D1260-C1260</f>
        <v>0</v>
      </c>
      <c r="F1260" s="15"/>
    </row>
    <row r="1261" spans="1:6" ht="15.75" x14ac:dyDescent="0.25">
      <c r="A1261" s="11" t="s">
        <v>22</v>
      </c>
      <c r="B1261" s="21">
        <f>SUM(B1258:B1260)</f>
        <v>0</v>
      </c>
      <c r="C1261" s="21">
        <v>0</v>
      </c>
      <c r="D1261" s="21">
        <f>SUM(D1258:D1260)</f>
        <v>0</v>
      </c>
      <c r="E1261" s="54">
        <f>SUM(E1258:E1260)</f>
        <v>0</v>
      </c>
      <c r="F1261" s="15"/>
    </row>
    <row r="1262" spans="1:6" ht="15.75" x14ac:dyDescent="0.25">
      <c r="A1262" s="13" t="s">
        <v>23</v>
      </c>
      <c r="B1262" s="21">
        <f>B1248+B1252+B1257+B1261</f>
        <v>167118.31</v>
      </c>
      <c r="C1262" s="21">
        <v>172469</v>
      </c>
      <c r="D1262" s="21">
        <f>D1248+D1252+D1257+D1261</f>
        <v>171474.13</v>
      </c>
      <c r="E1262" s="53">
        <f>E1248+E1252+E1257+E1261</f>
        <v>-994.87000000000262</v>
      </c>
      <c r="F1262" s="15"/>
    </row>
    <row r="1263" spans="1:6" ht="16.5" thickBot="1" x14ac:dyDescent="0.3">
      <c r="A1263" s="23" t="s">
        <v>24</v>
      </c>
      <c r="B1263" s="52"/>
      <c r="C1263" s="58"/>
      <c r="D1263" s="58"/>
      <c r="E1263" s="59"/>
      <c r="F1263" s="15"/>
    </row>
    <row r="1264" spans="1:6" ht="16.5" thickTop="1" x14ac:dyDescent="0.25">
      <c r="A1264" s="24" t="s">
        <v>109</v>
      </c>
      <c r="B1264" s="65" t="s">
        <v>184</v>
      </c>
      <c r="C1264" s="65" t="s">
        <v>185</v>
      </c>
      <c r="D1264" s="60" t="s">
        <v>185</v>
      </c>
      <c r="E1264" s="61" t="s">
        <v>243</v>
      </c>
      <c r="F1264" s="15"/>
    </row>
    <row r="1265" spans="1:6" ht="15.75" x14ac:dyDescent="0.25">
      <c r="A1265" s="19" t="s">
        <v>110</v>
      </c>
      <c r="B1265" s="41" t="s">
        <v>244</v>
      </c>
      <c r="C1265" s="41" t="s">
        <v>245</v>
      </c>
      <c r="D1265" s="62" t="s">
        <v>245</v>
      </c>
      <c r="E1265" s="34" t="s">
        <v>244</v>
      </c>
      <c r="F1265" s="15"/>
    </row>
    <row r="1266" spans="1:6" x14ac:dyDescent="0.2">
      <c r="A1266" s="15" t="s">
        <v>6</v>
      </c>
      <c r="B1266" s="20">
        <v>1004227.67</v>
      </c>
      <c r="C1266" s="20">
        <v>524795</v>
      </c>
      <c r="D1266" s="20">
        <v>690592</v>
      </c>
      <c r="E1266" s="47">
        <f>D1266-C1266</f>
        <v>165797</v>
      </c>
      <c r="F1266" s="15"/>
    </row>
    <row r="1267" spans="1:6" x14ac:dyDescent="0.2">
      <c r="A1267" s="15" t="s">
        <v>7</v>
      </c>
      <c r="B1267" s="20"/>
      <c r="C1267" s="20"/>
      <c r="D1267" s="20"/>
      <c r="E1267" s="47">
        <f>D1267-C1267</f>
        <v>0</v>
      </c>
      <c r="F1267" s="15"/>
    </row>
    <row r="1268" spans="1:6" x14ac:dyDescent="0.2">
      <c r="A1268" s="15" t="s">
        <v>8</v>
      </c>
      <c r="B1268" s="20">
        <v>347327.78</v>
      </c>
      <c r="C1268" s="20">
        <v>209918</v>
      </c>
      <c r="D1268" s="20">
        <v>274771.20000000001</v>
      </c>
      <c r="E1268" s="47">
        <f>D1268-C1268</f>
        <v>64853.200000000012</v>
      </c>
      <c r="F1268" s="15"/>
    </row>
    <row r="1269" spans="1:6" ht="15.75" x14ac:dyDescent="0.25">
      <c r="A1269" s="11" t="s">
        <v>9</v>
      </c>
      <c r="B1269" s="21">
        <f>SUM(B1266:B1268)</f>
        <v>1351555.4500000002</v>
      </c>
      <c r="C1269" s="21">
        <v>734713</v>
      </c>
      <c r="D1269" s="21">
        <f>SUM(D1266:D1268)</f>
        <v>965363.19999999995</v>
      </c>
      <c r="E1269" s="52">
        <f>SUM(E1266:E1268)</f>
        <v>230650.2</v>
      </c>
      <c r="F1269" s="15"/>
    </row>
    <row r="1270" spans="1:6" x14ac:dyDescent="0.2">
      <c r="A1270" s="15" t="s">
        <v>10</v>
      </c>
      <c r="B1270" s="20"/>
      <c r="C1270" s="20"/>
      <c r="D1270" s="20"/>
      <c r="E1270" s="47">
        <f>D1270-C1270</f>
        <v>0</v>
      </c>
      <c r="F1270" s="15"/>
    </row>
    <row r="1271" spans="1:6" x14ac:dyDescent="0.2">
      <c r="A1271" s="15" t="s">
        <v>11</v>
      </c>
      <c r="B1271" s="20">
        <v>1019</v>
      </c>
      <c r="C1271" s="20"/>
      <c r="D1271" s="20"/>
      <c r="E1271" s="47">
        <f>D1271-C1271</f>
        <v>0</v>
      </c>
      <c r="F1271" s="15"/>
    </row>
    <row r="1272" spans="1:6" x14ac:dyDescent="0.2">
      <c r="A1272" s="15" t="s">
        <v>12</v>
      </c>
      <c r="B1272" s="20">
        <v>1211.6199999999999</v>
      </c>
      <c r="C1272" s="20">
        <v>1700</v>
      </c>
      <c r="D1272" s="20"/>
      <c r="E1272" s="47">
        <f>D1272-C1272</f>
        <v>-1700</v>
      </c>
      <c r="F1272" s="15"/>
    </row>
    <row r="1273" spans="1:6" ht="15.75" x14ac:dyDescent="0.25">
      <c r="A1273" s="11" t="s">
        <v>13</v>
      </c>
      <c r="B1273" s="21">
        <f>SUM(B1270:B1272)</f>
        <v>2230.62</v>
      </c>
      <c r="C1273" s="21">
        <v>1700</v>
      </c>
      <c r="D1273" s="21">
        <f>SUM(D1270:D1272)</f>
        <v>0</v>
      </c>
      <c r="E1273" s="52">
        <f>SUM(E1270:E1272)</f>
        <v>-1700</v>
      </c>
      <c r="F1273" s="15"/>
    </row>
    <row r="1274" spans="1:6" x14ac:dyDescent="0.2">
      <c r="A1274" s="15" t="s">
        <v>14</v>
      </c>
      <c r="B1274" s="20"/>
      <c r="C1274" s="20"/>
      <c r="D1274" s="20"/>
      <c r="E1274" s="47">
        <f>D1274-C1274</f>
        <v>0</v>
      </c>
      <c r="F1274" s="15"/>
    </row>
    <row r="1275" spans="1:6" x14ac:dyDescent="0.2">
      <c r="A1275" s="15" t="s">
        <v>15</v>
      </c>
      <c r="B1275" s="20"/>
      <c r="C1275" s="20"/>
      <c r="D1275" s="20"/>
      <c r="E1275" s="47">
        <f>D1275-C1275</f>
        <v>0</v>
      </c>
      <c r="F1275" s="15"/>
    </row>
    <row r="1276" spans="1:6" x14ac:dyDescent="0.2">
      <c r="A1276" s="15" t="s">
        <v>16</v>
      </c>
      <c r="B1276" s="20"/>
      <c r="C1276" s="20"/>
      <c r="D1276" s="20"/>
      <c r="E1276" s="47">
        <f>D1276-C1276</f>
        <v>0</v>
      </c>
      <c r="F1276" s="15"/>
    </row>
    <row r="1277" spans="1:6" x14ac:dyDescent="0.2">
      <c r="A1277" s="15" t="s">
        <v>17</v>
      </c>
      <c r="B1277" s="20"/>
      <c r="C1277" s="20"/>
      <c r="D1277" s="20"/>
      <c r="E1277" s="47">
        <f>D1277-C1277</f>
        <v>0</v>
      </c>
      <c r="F1277" s="15"/>
    </row>
    <row r="1278" spans="1:6" ht="15.75" x14ac:dyDescent="0.25">
      <c r="A1278" s="11" t="s">
        <v>18</v>
      </c>
      <c r="B1278" s="21">
        <f>SUM(B1274:B1277)</f>
        <v>0</v>
      </c>
      <c r="C1278" s="21">
        <v>0</v>
      </c>
      <c r="D1278" s="21">
        <f>SUM(D1274:D1277)</f>
        <v>0</v>
      </c>
      <c r="E1278" s="52">
        <f>SUM(E1274:E1277)</f>
        <v>0</v>
      </c>
      <c r="F1278" s="15"/>
    </row>
    <row r="1279" spans="1:6" x14ac:dyDescent="0.2">
      <c r="A1279" s="15" t="s">
        <v>19</v>
      </c>
      <c r="B1279" s="20"/>
      <c r="C1279" s="20"/>
      <c r="D1279" s="20"/>
      <c r="E1279" s="47">
        <f>D1279-C1279</f>
        <v>0</v>
      </c>
      <c r="F1279" s="15"/>
    </row>
    <row r="1280" spans="1:6" x14ac:dyDescent="0.2">
      <c r="A1280" s="15" t="s">
        <v>20</v>
      </c>
      <c r="B1280" s="20"/>
      <c r="C1280" s="20"/>
      <c r="D1280" s="20"/>
      <c r="E1280" s="47">
        <f>D1280-C1280</f>
        <v>0</v>
      </c>
      <c r="F1280" s="15"/>
    </row>
    <row r="1281" spans="1:6" x14ac:dyDescent="0.2">
      <c r="A1281" s="15" t="s">
        <v>21</v>
      </c>
      <c r="B1281" s="20"/>
      <c r="C1281" s="20"/>
      <c r="D1281" s="20"/>
      <c r="E1281" s="47">
        <f>D1281-C1281</f>
        <v>0</v>
      </c>
      <c r="F1281" s="15"/>
    </row>
    <row r="1282" spans="1:6" ht="15.75" x14ac:dyDescent="0.25">
      <c r="A1282" s="11" t="s">
        <v>22</v>
      </c>
      <c r="B1282" s="21">
        <f>SUM(B1279:B1281)</f>
        <v>0</v>
      </c>
      <c r="C1282" s="21">
        <v>0</v>
      </c>
      <c r="D1282" s="21">
        <f>SUM(D1279:D1281)</f>
        <v>0</v>
      </c>
      <c r="E1282" s="54">
        <f>SUM(E1279:E1281)</f>
        <v>0</v>
      </c>
      <c r="F1282" s="15"/>
    </row>
    <row r="1283" spans="1:6" ht="15.75" x14ac:dyDescent="0.25">
      <c r="A1283" s="22" t="s">
        <v>23</v>
      </c>
      <c r="B1283" s="21">
        <f>B1269+B1273+B1278+B1282</f>
        <v>1353786.0700000003</v>
      </c>
      <c r="C1283" s="21">
        <v>736413</v>
      </c>
      <c r="D1283" s="21">
        <f>D1269+D1273+D1278+D1282</f>
        <v>965363.19999999995</v>
      </c>
      <c r="E1283" s="53">
        <f>E1269+E1273+E1278+E1282</f>
        <v>228950.2</v>
      </c>
      <c r="F1283" s="15"/>
    </row>
    <row r="1284" spans="1:6" ht="16.5" thickBot="1" x14ac:dyDescent="0.3">
      <c r="A1284" s="23" t="s">
        <v>24</v>
      </c>
      <c r="B1284" s="52"/>
      <c r="C1284" s="58"/>
      <c r="D1284" s="58"/>
      <c r="E1284" s="59"/>
      <c r="F1284" s="15"/>
    </row>
    <row r="1285" spans="1:6" ht="16.5" thickTop="1" x14ac:dyDescent="0.25">
      <c r="A1285" s="24" t="s">
        <v>226</v>
      </c>
      <c r="B1285" s="65" t="s">
        <v>184</v>
      </c>
      <c r="C1285" s="65" t="s">
        <v>185</v>
      </c>
      <c r="D1285" s="60" t="s">
        <v>185</v>
      </c>
      <c r="E1285" s="61" t="s">
        <v>243</v>
      </c>
      <c r="F1285" s="15"/>
    </row>
    <row r="1286" spans="1:6" ht="15.75" x14ac:dyDescent="0.25">
      <c r="A1286" s="19" t="s">
        <v>225</v>
      </c>
      <c r="B1286" s="41" t="s">
        <v>244</v>
      </c>
      <c r="C1286" s="41" t="s">
        <v>245</v>
      </c>
      <c r="D1286" s="62" t="s">
        <v>245</v>
      </c>
      <c r="E1286" s="34" t="s">
        <v>244</v>
      </c>
      <c r="F1286" s="15"/>
    </row>
    <row r="1287" spans="1:6" x14ac:dyDescent="0.2">
      <c r="A1287" s="15" t="s">
        <v>6</v>
      </c>
      <c r="B1287" s="20"/>
      <c r="C1287" s="20"/>
      <c r="D1287" s="20"/>
      <c r="E1287" s="47">
        <f>D1287-C1287</f>
        <v>0</v>
      </c>
      <c r="F1287" s="15"/>
    </row>
    <row r="1288" spans="1:6" x14ac:dyDescent="0.2">
      <c r="A1288" s="15" t="s">
        <v>7</v>
      </c>
      <c r="B1288" s="20"/>
      <c r="C1288" s="20"/>
      <c r="D1288" s="20"/>
      <c r="E1288" s="47">
        <f>D1288-C1288</f>
        <v>0</v>
      </c>
      <c r="F1288" s="15"/>
    </row>
    <row r="1289" spans="1:6" x14ac:dyDescent="0.2">
      <c r="A1289" s="15" t="s">
        <v>8</v>
      </c>
      <c r="B1289" s="20"/>
      <c r="C1289" s="20"/>
      <c r="D1289" s="20"/>
      <c r="E1289" s="47">
        <f>D1289-C1289</f>
        <v>0</v>
      </c>
      <c r="F1289" s="15"/>
    </row>
    <row r="1290" spans="1:6" ht="15.75" x14ac:dyDescent="0.25">
      <c r="A1290" s="11" t="s">
        <v>9</v>
      </c>
      <c r="B1290" s="21">
        <f>SUM(B1287:B1289)</f>
        <v>0</v>
      </c>
      <c r="C1290" s="21">
        <v>0</v>
      </c>
      <c r="D1290" s="21">
        <f>SUM(D1287:D1289)</f>
        <v>0</v>
      </c>
      <c r="E1290" s="52">
        <f>SUM(E1287:E1289)</f>
        <v>0</v>
      </c>
      <c r="F1290" s="15"/>
    </row>
    <row r="1291" spans="1:6" x14ac:dyDescent="0.2">
      <c r="A1291" s="15" t="s">
        <v>10</v>
      </c>
      <c r="B1291" s="20"/>
      <c r="C1291" s="20"/>
      <c r="D1291" s="20"/>
      <c r="E1291" s="47">
        <f>D1291-C1291</f>
        <v>0</v>
      </c>
      <c r="F1291" s="15"/>
    </row>
    <row r="1292" spans="1:6" x14ac:dyDescent="0.2">
      <c r="A1292" s="15" t="s">
        <v>11</v>
      </c>
      <c r="B1292" s="20"/>
      <c r="C1292" s="20"/>
      <c r="D1292" s="20"/>
      <c r="E1292" s="47">
        <f>D1292-C1292</f>
        <v>0</v>
      </c>
      <c r="F1292" s="15"/>
    </row>
    <row r="1293" spans="1:6" x14ac:dyDescent="0.2">
      <c r="A1293" s="15" t="s">
        <v>12</v>
      </c>
      <c r="B1293" s="20"/>
      <c r="C1293" s="20"/>
      <c r="D1293" s="20"/>
      <c r="E1293" s="47">
        <f>D1293-C1293</f>
        <v>0</v>
      </c>
      <c r="F1293" s="15"/>
    </row>
    <row r="1294" spans="1:6" ht="15.75" x14ac:dyDescent="0.25">
      <c r="A1294" s="11" t="s">
        <v>13</v>
      </c>
      <c r="B1294" s="21">
        <f>SUM(B1291:B1293)</f>
        <v>0</v>
      </c>
      <c r="C1294" s="21">
        <v>0</v>
      </c>
      <c r="D1294" s="21">
        <f>SUM(D1291:D1293)</f>
        <v>0</v>
      </c>
      <c r="E1294" s="52">
        <f>SUM(E1291:E1293)</f>
        <v>0</v>
      </c>
      <c r="F1294" s="15"/>
    </row>
    <row r="1295" spans="1:6" x14ac:dyDescent="0.2">
      <c r="A1295" s="15" t="s">
        <v>14</v>
      </c>
      <c r="B1295" s="20"/>
      <c r="C1295" s="20"/>
      <c r="D1295" s="20"/>
      <c r="E1295" s="47">
        <f>D1295-C1295</f>
        <v>0</v>
      </c>
      <c r="F1295" s="15"/>
    </row>
    <row r="1296" spans="1:6" x14ac:dyDescent="0.2">
      <c r="A1296" s="15" t="s">
        <v>15</v>
      </c>
      <c r="B1296" s="20"/>
      <c r="C1296" s="20"/>
      <c r="D1296" s="20"/>
      <c r="E1296" s="47">
        <f>D1296-C1296</f>
        <v>0</v>
      </c>
      <c r="F1296" s="15"/>
    </row>
    <row r="1297" spans="1:6" x14ac:dyDescent="0.2">
      <c r="A1297" s="15" t="s">
        <v>16</v>
      </c>
      <c r="B1297" s="20"/>
      <c r="C1297" s="20"/>
      <c r="D1297" s="20"/>
      <c r="E1297" s="47">
        <f>D1297-C1297</f>
        <v>0</v>
      </c>
      <c r="F1297" s="15"/>
    </row>
    <row r="1298" spans="1:6" x14ac:dyDescent="0.2">
      <c r="A1298" s="15" t="s">
        <v>17</v>
      </c>
      <c r="B1298" s="20"/>
      <c r="C1298" s="20"/>
      <c r="D1298" s="20"/>
      <c r="E1298" s="47">
        <f>D1298-C1298</f>
        <v>0</v>
      </c>
      <c r="F1298" s="15"/>
    </row>
    <row r="1299" spans="1:6" ht="15.75" x14ac:dyDescent="0.25">
      <c r="A1299" s="11" t="s">
        <v>18</v>
      </c>
      <c r="B1299" s="21">
        <f>SUM(B1295:B1298)</f>
        <v>0</v>
      </c>
      <c r="C1299" s="21">
        <v>0</v>
      </c>
      <c r="D1299" s="21">
        <f>SUM(D1295:D1298)</f>
        <v>0</v>
      </c>
      <c r="E1299" s="52">
        <f>SUM(E1295:E1298)</f>
        <v>0</v>
      </c>
      <c r="F1299" s="15"/>
    </row>
    <row r="1300" spans="1:6" x14ac:dyDescent="0.2">
      <c r="A1300" s="15" t="s">
        <v>19</v>
      </c>
      <c r="B1300" s="20"/>
      <c r="C1300" s="20"/>
      <c r="D1300" s="20"/>
      <c r="E1300" s="47">
        <f>D1300-C1300</f>
        <v>0</v>
      </c>
      <c r="F1300" s="15"/>
    </row>
    <row r="1301" spans="1:6" x14ac:dyDescent="0.2">
      <c r="A1301" s="15" t="s">
        <v>20</v>
      </c>
      <c r="B1301" s="20"/>
      <c r="C1301" s="20"/>
      <c r="D1301" s="20"/>
      <c r="E1301" s="47">
        <f>D1301-C1301</f>
        <v>0</v>
      </c>
      <c r="F1301" s="15"/>
    </row>
    <row r="1302" spans="1:6" x14ac:dyDescent="0.2">
      <c r="A1302" s="15" t="s">
        <v>21</v>
      </c>
      <c r="B1302" s="20"/>
      <c r="C1302" s="20"/>
      <c r="D1302" s="20"/>
      <c r="E1302" s="47">
        <f>D1302-C1302</f>
        <v>0</v>
      </c>
      <c r="F1302" s="15"/>
    </row>
    <row r="1303" spans="1:6" ht="15.75" x14ac:dyDescent="0.25">
      <c r="A1303" s="11" t="s">
        <v>22</v>
      </c>
      <c r="B1303" s="21">
        <f>SUM(B1300:B1302)</f>
        <v>0</v>
      </c>
      <c r="C1303" s="21">
        <v>0</v>
      </c>
      <c r="D1303" s="21">
        <f>SUM(D1300:D1302)</f>
        <v>0</v>
      </c>
      <c r="E1303" s="54">
        <f>SUM(E1300:E1302)</f>
        <v>0</v>
      </c>
      <c r="F1303" s="15"/>
    </row>
    <row r="1304" spans="1:6" ht="15.75" x14ac:dyDescent="0.25">
      <c r="A1304" s="22" t="s">
        <v>23</v>
      </c>
      <c r="B1304" s="21">
        <f>B1290+B1294+B1299+B1303</f>
        <v>0</v>
      </c>
      <c r="C1304" s="21">
        <v>0</v>
      </c>
      <c r="D1304" s="21">
        <f>D1290+D1294+D1299+D1303</f>
        <v>0</v>
      </c>
      <c r="E1304" s="53">
        <f>E1290+E1294+E1299+E1303</f>
        <v>0</v>
      </c>
      <c r="F1304" s="15"/>
    </row>
    <row r="1305" spans="1:6" ht="16.5" thickBot="1" x14ac:dyDescent="0.3">
      <c r="A1305" s="23" t="s">
        <v>24</v>
      </c>
      <c r="B1305" s="52"/>
      <c r="C1305" s="58"/>
      <c r="D1305" s="58"/>
      <c r="E1305" s="59"/>
      <c r="F1305" s="15"/>
    </row>
    <row r="1306" spans="1:6" ht="16.5" thickTop="1" x14ac:dyDescent="0.25">
      <c r="A1306" s="24" t="s">
        <v>111</v>
      </c>
      <c r="B1306" s="65" t="s">
        <v>184</v>
      </c>
      <c r="C1306" s="65" t="s">
        <v>185</v>
      </c>
      <c r="D1306" s="60" t="s">
        <v>185</v>
      </c>
      <c r="E1306" s="61" t="s">
        <v>243</v>
      </c>
      <c r="F1306" s="15"/>
    </row>
    <row r="1307" spans="1:6" ht="15.75" x14ac:dyDescent="0.25">
      <c r="A1307" s="24" t="s">
        <v>112</v>
      </c>
      <c r="B1307" s="41" t="s">
        <v>244</v>
      </c>
      <c r="C1307" s="41" t="s">
        <v>245</v>
      </c>
      <c r="D1307" s="62" t="s">
        <v>245</v>
      </c>
      <c r="E1307" s="34" t="s">
        <v>244</v>
      </c>
      <c r="F1307" s="15"/>
    </row>
    <row r="1308" spans="1:6" x14ac:dyDescent="0.2">
      <c r="A1308" s="15" t="s">
        <v>6</v>
      </c>
      <c r="B1308" s="20"/>
      <c r="C1308" s="20">
        <f>2682517+400000</f>
        <v>3082517</v>
      </c>
      <c r="D1308" s="20">
        <v>1750000</v>
      </c>
      <c r="E1308" s="47">
        <f>D1308-C1308</f>
        <v>-1332517</v>
      </c>
      <c r="F1308" s="15"/>
    </row>
    <row r="1309" spans="1:6" x14ac:dyDescent="0.2">
      <c r="A1309" s="15" t="s">
        <v>7</v>
      </c>
      <c r="B1309" s="20"/>
      <c r="C1309" s="20"/>
      <c r="D1309" s="20"/>
      <c r="E1309" s="47">
        <f>D1309-C1309</f>
        <v>0</v>
      </c>
      <c r="F1309" s="15"/>
    </row>
    <row r="1310" spans="1:6" x14ac:dyDescent="0.2">
      <c r="A1310" s="15" t="s">
        <v>8</v>
      </c>
      <c r="B1310" s="20">
        <v>437246.39</v>
      </c>
      <c r="C1310" s="20">
        <f>1000003+330000</f>
        <v>1330003</v>
      </c>
      <c r="D1310" s="20">
        <v>802000</v>
      </c>
      <c r="E1310" s="47">
        <f>D1310-C1310</f>
        <v>-528003</v>
      </c>
      <c r="F1310" s="15"/>
    </row>
    <row r="1311" spans="1:6" ht="15.75" x14ac:dyDescent="0.25">
      <c r="A1311" s="11" t="s">
        <v>9</v>
      </c>
      <c r="B1311" s="21">
        <f>SUM(B1308:B1310)</f>
        <v>437246.39</v>
      </c>
      <c r="C1311" s="21">
        <v>3682520</v>
      </c>
      <c r="D1311" s="21">
        <f>SUM(D1308:D1310)</f>
        <v>2552000</v>
      </c>
      <c r="E1311" s="52">
        <f>SUM(E1308:E1310)</f>
        <v>-1860520</v>
      </c>
      <c r="F1311" s="15"/>
    </row>
    <row r="1312" spans="1:6" x14ac:dyDescent="0.2">
      <c r="A1312" s="15" t="s">
        <v>10</v>
      </c>
      <c r="B1312" s="20"/>
      <c r="C1312" s="20">
        <v>3915</v>
      </c>
      <c r="D1312" s="20">
        <v>8000</v>
      </c>
      <c r="E1312" s="47">
        <f>D1312-C1312</f>
        <v>4085</v>
      </c>
      <c r="F1312" s="15"/>
    </row>
    <row r="1313" spans="1:6" x14ac:dyDescent="0.2">
      <c r="A1313" s="15" t="s">
        <v>11</v>
      </c>
      <c r="B1313" s="20">
        <v>176996</v>
      </c>
      <c r="C1313" s="20">
        <v>100000</v>
      </c>
      <c r="D1313" s="20">
        <v>200000</v>
      </c>
      <c r="E1313" s="47">
        <f>D1313-C1313</f>
        <v>100000</v>
      </c>
      <c r="F1313" s="15"/>
    </row>
    <row r="1314" spans="1:6" x14ac:dyDescent="0.2">
      <c r="A1314" s="15" t="s">
        <v>12</v>
      </c>
      <c r="B1314" s="20"/>
      <c r="C1314" s="20"/>
      <c r="D1314" s="20">
        <v>5900</v>
      </c>
      <c r="E1314" s="47">
        <f>D1314-C1314</f>
        <v>5900</v>
      </c>
      <c r="F1314" s="15"/>
    </row>
    <row r="1315" spans="1:6" ht="15.75" x14ac:dyDescent="0.25">
      <c r="A1315" s="11" t="s">
        <v>13</v>
      </c>
      <c r="B1315" s="21">
        <f>SUM(B1312:B1314)</f>
        <v>176996</v>
      </c>
      <c r="C1315" s="21">
        <v>103915</v>
      </c>
      <c r="D1315" s="21">
        <f>SUM(D1312:D1314)</f>
        <v>213900</v>
      </c>
      <c r="E1315" s="52">
        <f>SUM(E1312:E1314)</f>
        <v>109985</v>
      </c>
      <c r="F1315" s="15"/>
    </row>
    <row r="1316" spans="1:6" x14ac:dyDescent="0.2">
      <c r="A1316" s="15" t="s">
        <v>14</v>
      </c>
      <c r="B1316" s="20">
        <v>-84481</v>
      </c>
      <c r="C1316" s="20">
        <v>84481</v>
      </c>
      <c r="D1316" s="20"/>
      <c r="E1316" s="47">
        <f>D1316-C1316</f>
        <v>-84481</v>
      </c>
      <c r="F1316" s="15"/>
    </row>
    <row r="1317" spans="1:6" x14ac:dyDescent="0.2">
      <c r="A1317" s="15" t="s">
        <v>15</v>
      </c>
      <c r="B1317" s="20">
        <v>3570</v>
      </c>
      <c r="C1317" s="20"/>
      <c r="D1317" s="20"/>
      <c r="E1317" s="47">
        <f>D1317-C1317</f>
        <v>0</v>
      </c>
      <c r="F1317" s="15"/>
    </row>
    <row r="1318" spans="1:6" x14ac:dyDescent="0.2">
      <c r="A1318" s="15" t="s">
        <v>16</v>
      </c>
      <c r="B1318" s="20"/>
      <c r="C1318" s="20"/>
      <c r="D1318" s="20"/>
      <c r="E1318" s="47">
        <f>D1318-C1318</f>
        <v>0</v>
      </c>
      <c r="F1318" s="15"/>
    </row>
    <row r="1319" spans="1:6" x14ac:dyDescent="0.2">
      <c r="A1319" s="15" t="s">
        <v>17</v>
      </c>
      <c r="B1319" s="20"/>
      <c r="C1319" s="20"/>
      <c r="D1319" s="20"/>
      <c r="E1319" s="47">
        <f>D1319-C1319</f>
        <v>0</v>
      </c>
      <c r="F1319" s="15"/>
    </row>
    <row r="1320" spans="1:6" ht="15.75" x14ac:dyDescent="0.25">
      <c r="A1320" s="11" t="s">
        <v>18</v>
      </c>
      <c r="B1320" s="21">
        <f>SUM(B1316:B1319)</f>
        <v>-80911</v>
      </c>
      <c r="C1320" s="21">
        <v>84481</v>
      </c>
      <c r="D1320" s="21">
        <f>SUM(D1316:D1319)</f>
        <v>0</v>
      </c>
      <c r="E1320" s="52">
        <f>SUM(E1316:E1319)</f>
        <v>-84481</v>
      </c>
      <c r="F1320" s="15"/>
    </row>
    <row r="1321" spans="1:6" x14ac:dyDescent="0.2">
      <c r="A1321" s="15" t="s">
        <v>19</v>
      </c>
      <c r="B1321" s="20"/>
      <c r="C1321" s="20"/>
      <c r="D1321" s="20"/>
      <c r="E1321" s="47">
        <f>D1321-C1321</f>
        <v>0</v>
      </c>
      <c r="F1321" s="15"/>
    </row>
    <row r="1322" spans="1:6" x14ac:dyDescent="0.2">
      <c r="A1322" s="15" t="s">
        <v>20</v>
      </c>
      <c r="B1322" s="20"/>
      <c r="C1322" s="20"/>
      <c r="D1322" s="20"/>
      <c r="E1322" s="47">
        <f>D1322-C1322</f>
        <v>0</v>
      </c>
      <c r="F1322" s="15"/>
    </row>
    <row r="1323" spans="1:6" x14ac:dyDescent="0.2">
      <c r="A1323" s="15" t="s">
        <v>21</v>
      </c>
      <c r="B1323" s="20"/>
      <c r="C1323" s="20"/>
      <c r="D1323" s="20"/>
      <c r="E1323" s="47">
        <f>D1323-C1323</f>
        <v>0</v>
      </c>
      <c r="F1323" s="15"/>
    </row>
    <row r="1324" spans="1:6" ht="15.75" x14ac:dyDescent="0.25">
      <c r="A1324" s="11" t="s">
        <v>22</v>
      </c>
      <c r="B1324" s="21">
        <f>SUM(B1321:B1323)</f>
        <v>0</v>
      </c>
      <c r="C1324" s="21">
        <v>0</v>
      </c>
      <c r="D1324" s="21">
        <f>SUM(D1321:D1323)</f>
        <v>0</v>
      </c>
      <c r="E1324" s="54">
        <f>SUM(E1321:E1323)</f>
        <v>0</v>
      </c>
      <c r="F1324" s="15"/>
    </row>
    <row r="1325" spans="1:6" ht="15.75" x14ac:dyDescent="0.25">
      <c r="A1325" s="22" t="s">
        <v>23</v>
      </c>
      <c r="B1325" s="21">
        <f>B1311+B1315+B1320+B1324</f>
        <v>533331.39</v>
      </c>
      <c r="C1325" s="21">
        <v>3870916</v>
      </c>
      <c r="D1325" s="21">
        <f>D1311+D1315+D1320+D1324</f>
        <v>2765900</v>
      </c>
      <c r="E1325" s="53">
        <f>E1311+E1315+E1320+E1324</f>
        <v>-1835016</v>
      </c>
      <c r="F1325" s="15"/>
    </row>
    <row r="1326" spans="1:6" ht="16.5" thickBot="1" x14ac:dyDescent="0.3">
      <c r="A1326" s="25"/>
      <c r="B1326" s="52"/>
      <c r="C1326" s="58"/>
      <c r="D1326" s="58"/>
      <c r="E1326" s="59"/>
      <c r="F1326" s="15"/>
    </row>
    <row r="1327" spans="1:6" ht="16.5" thickTop="1" x14ac:dyDescent="0.25">
      <c r="A1327" s="26" t="s">
        <v>113</v>
      </c>
      <c r="B1327" s="65" t="s">
        <v>184</v>
      </c>
      <c r="C1327" s="65" t="s">
        <v>185</v>
      </c>
      <c r="D1327" s="60" t="s">
        <v>185</v>
      </c>
      <c r="E1327" s="61" t="s">
        <v>243</v>
      </c>
      <c r="F1327" s="15"/>
    </row>
    <row r="1328" spans="1:6" ht="15.75" x14ac:dyDescent="0.25">
      <c r="A1328" s="27"/>
      <c r="B1328" s="41" t="s">
        <v>244</v>
      </c>
      <c r="C1328" s="41" t="s">
        <v>245</v>
      </c>
      <c r="D1328" s="62" t="s">
        <v>245</v>
      </c>
      <c r="E1328" s="34" t="s">
        <v>244</v>
      </c>
      <c r="F1328" s="15"/>
    </row>
    <row r="1329" spans="1:6" x14ac:dyDescent="0.2">
      <c r="A1329" s="14" t="s">
        <v>6</v>
      </c>
      <c r="B1329" s="38">
        <f>B1371+B1413+B1350+B1476+B1455+B1434+B1497+B1392+B1518+B1539</f>
        <v>541253</v>
      </c>
      <c r="C1329" s="38">
        <f>C1371+C1413+C1350+C1476+C1455+C1434+C1497+C1392+C1518+C1539</f>
        <v>521110</v>
      </c>
      <c r="D1329" s="38">
        <f>D1371+D1413+D1350+D1476+D1455+D1434+D1497+D1392+D1518+D1539</f>
        <v>529475</v>
      </c>
      <c r="E1329" s="38">
        <f>E1371+E1413+E1350+E1476+E1455+E1434+E1497+E1392+E1518+E1539</f>
        <v>8365</v>
      </c>
      <c r="F1329" s="15"/>
    </row>
    <row r="1330" spans="1:6" x14ac:dyDescent="0.2">
      <c r="A1330" s="15" t="s">
        <v>7</v>
      </c>
      <c r="B1330" s="38">
        <f t="shared" ref="B1330:B1346" si="221">B1372+B1414+B1351+B1477+B1456+B1435+B1498+B1393+B1519+B1540</f>
        <v>0</v>
      </c>
      <c r="C1330" s="38">
        <f t="shared" ref="C1330:D1330" si="222">C1372+C1414+C1351+C1477+C1456+C1435+C1498+C1393+C1519+C1540</f>
        <v>0</v>
      </c>
      <c r="D1330" s="38">
        <f t="shared" si="222"/>
        <v>0</v>
      </c>
      <c r="E1330" s="38">
        <f t="shared" ref="E1330" si="223">E1372+E1414+E1351+E1477+E1456+E1435+E1498+E1393+E1519+E1540</f>
        <v>0</v>
      </c>
      <c r="F1330" s="15"/>
    </row>
    <row r="1331" spans="1:6" x14ac:dyDescent="0.2">
      <c r="A1331" s="15" t="s">
        <v>8</v>
      </c>
      <c r="B1331" s="38">
        <f t="shared" si="221"/>
        <v>182484.23</v>
      </c>
      <c r="C1331" s="38">
        <f t="shared" ref="C1331:D1331" si="224">C1373+C1415+C1352+C1478+C1457+C1436+C1499+C1394+C1520+C1541</f>
        <v>199444</v>
      </c>
      <c r="D1331" s="38">
        <f t="shared" si="224"/>
        <v>198577.9</v>
      </c>
      <c r="E1331" s="38">
        <f t="shared" ref="E1331" si="225">E1373+E1415+E1352+E1478+E1457+E1436+E1499+E1394+E1520+E1541</f>
        <v>-866.10000000000218</v>
      </c>
      <c r="F1331" s="15"/>
    </row>
    <row r="1332" spans="1:6" ht="15.75" x14ac:dyDescent="0.25">
      <c r="A1332" s="11" t="s">
        <v>9</v>
      </c>
      <c r="B1332" s="39">
        <f t="shared" si="221"/>
        <v>723737.2300000001</v>
      </c>
      <c r="C1332" s="39">
        <f t="shared" ref="C1332:D1332" si="226">C1374+C1416+C1353+C1479+C1458+C1437+C1500+C1395+C1521+C1542</f>
        <v>720554</v>
      </c>
      <c r="D1332" s="39">
        <f t="shared" si="226"/>
        <v>728052.9</v>
      </c>
      <c r="E1332" s="39">
        <f t="shared" ref="E1332" si="227">E1374+E1416+E1353+E1479+E1458+E1437+E1500+E1395+E1521+E1542</f>
        <v>7498.8999999999978</v>
      </c>
      <c r="F1332" s="15"/>
    </row>
    <row r="1333" spans="1:6" x14ac:dyDescent="0.2">
      <c r="A1333" s="15" t="s">
        <v>10</v>
      </c>
      <c r="B1333" s="38">
        <f t="shared" si="221"/>
        <v>6681.0600000000013</v>
      </c>
      <c r="C1333" s="38">
        <f t="shared" ref="C1333:D1333" si="228">C1375+C1417+C1354+C1480+C1459+C1438+C1501+C1396+C1522+C1543</f>
        <v>10573</v>
      </c>
      <c r="D1333" s="38">
        <f t="shared" si="228"/>
        <v>5050</v>
      </c>
      <c r="E1333" s="38">
        <f t="shared" ref="E1333" si="229">E1375+E1417+E1354+E1480+E1459+E1438+E1501+E1396+E1522+E1543</f>
        <v>-5523</v>
      </c>
      <c r="F1333" s="15"/>
    </row>
    <row r="1334" spans="1:6" x14ac:dyDescent="0.2">
      <c r="A1334" s="15" t="s">
        <v>11</v>
      </c>
      <c r="B1334" s="38">
        <f t="shared" si="221"/>
        <v>157851.41</v>
      </c>
      <c r="C1334" s="38">
        <f t="shared" ref="C1334:D1334" si="230">C1376+C1418+C1355+C1481+C1460+C1439+C1502+C1397+C1523+C1544</f>
        <v>164000</v>
      </c>
      <c r="D1334" s="38">
        <f t="shared" si="230"/>
        <v>172900</v>
      </c>
      <c r="E1334" s="38">
        <f t="shared" ref="E1334" si="231">E1376+E1418+E1355+E1481+E1460+E1439+E1502+E1397+E1523+E1544</f>
        <v>8900</v>
      </c>
      <c r="F1334" s="15"/>
    </row>
    <row r="1335" spans="1:6" x14ac:dyDescent="0.2">
      <c r="A1335" s="15" t="s">
        <v>12</v>
      </c>
      <c r="B1335" s="38">
        <f t="shared" si="221"/>
        <v>5789.3499999999995</v>
      </c>
      <c r="C1335" s="38">
        <f t="shared" ref="C1335:D1335" si="232">C1377+C1419+C1356+C1482+C1461+C1440+C1503+C1398+C1524+C1545</f>
        <v>12625</v>
      </c>
      <c r="D1335" s="38">
        <f t="shared" si="232"/>
        <v>12125</v>
      </c>
      <c r="E1335" s="38">
        <f t="shared" ref="E1335" si="233">E1377+E1419+E1356+E1482+E1461+E1440+E1503+E1398+E1524+E1545</f>
        <v>-500</v>
      </c>
      <c r="F1335" s="15"/>
    </row>
    <row r="1336" spans="1:6" ht="15.75" x14ac:dyDescent="0.25">
      <c r="A1336" s="11" t="s">
        <v>13</v>
      </c>
      <c r="B1336" s="39">
        <f t="shared" si="221"/>
        <v>170321.82</v>
      </c>
      <c r="C1336" s="39">
        <f t="shared" ref="C1336:D1336" si="234">C1378+C1420+C1357+C1483+C1462+C1441+C1504+C1399+C1525+C1546</f>
        <v>187198</v>
      </c>
      <c r="D1336" s="39">
        <f t="shared" si="234"/>
        <v>190075</v>
      </c>
      <c r="E1336" s="39">
        <f t="shared" ref="E1336" si="235">E1378+E1420+E1357+E1483+E1462+E1441+E1504+E1399+E1525+E1546</f>
        <v>2877</v>
      </c>
      <c r="F1336" s="15"/>
    </row>
    <row r="1337" spans="1:6" x14ac:dyDescent="0.2">
      <c r="A1337" s="15" t="s">
        <v>14</v>
      </c>
      <c r="B1337" s="38">
        <f t="shared" si="221"/>
        <v>40197.5</v>
      </c>
      <c r="C1337" s="38">
        <f t="shared" ref="C1337:D1337" si="236">C1379+C1421+C1358+C1484+C1463+C1442+C1505+C1400+C1526+C1547</f>
        <v>33500</v>
      </c>
      <c r="D1337" s="38">
        <f t="shared" si="236"/>
        <v>30125</v>
      </c>
      <c r="E1337" s="38">
        <f t="shared" ref="E1337" si="237">E1379+E1421+E1358+E1484+E1463+E1442+E1505+E1400+E1526+E1547</f>
        <v>-3375</v>
      </c>
      <c r="F1337" s="15"/>
    </row>
    <row r="1338" spans="1:6" x14ac:dyDescent="0.2">
      <c r="A1338" s="15" t="s">
        <v>15</v>
      </c>
      <c r="B1338" s="38">
        <f t="shared" si="221"/>
        <v>0</v>
      </c>
      <c r="C1338" s="38">
        <f t="shared" ref="C1338:D1338" si="238">C1380+C1422+C1359+C1485+C1464+C1443+C1506+C1401+C1527+C1548</f>
        <v>0</v>
      </c>
      <c r="D1338" s="38">
        <f t="shared" si="238"/>
        <v>0</v>
      </c>
      <c r="E1338" s="38">
        <f t="shared" ref="E1338" si="239">E1380+E1422+E1359+E1485+E1464+E1443+E1506+E1401+E1527+E1548</f>
        <v>0</v>
      </c>
      <c r="F1338" s="15"/>
    </row>
    <row r="1339" spans="1:6" x14ac:dyDescent="0.2">
      <c r="A1339" s="15" t="s">
        <v>16</v>
      </c>
      <c r="B1339" s="38">
        <f t="shared" si="221"/>
        <v>0</v>
      </c>
      <c r="C1339" s="38">
        <f t="shared" ref="C1339:D1339" si="240">C1381+C1423+C1360+C1486+C1465+C1444+C1507+C1402+C1528+C1549</f>
        <v>0</v>
      </c>
      <c r="D1339" s="38">
        <f t="shared" si="240"/>
        <v>0</v>
      </c>
      <c r="E1339" s="38">
        <f t="shared" ref="E1339" si="241">E1381+E1423+E1360+E1486+E1465+E1444+E1507+E1402+E1528+E1549</f>
        <v>0</v>
      </c>
      <c r="F1339" s="15"/>
    </row>
    <row r="1340" spans="1:6" x14ac:dyDescent="0.2">
      <c r="A1340" s="15" t="s">
        <v>17</v>
      </c>
      <c r="B1340" s="38">
        <f t="shared" si="221"/>
        <v>0</v>
      </c>
      <c r="C1340" s="38">
        <f t="shared" ref="C1340:D1340" si="242">C1382+C1424+C1361+C1487+C1466+C1445+C1508+C1403+C1529+C1550</f>
        <v>0</v>
      </c>
      <c r="D1340" s="38">
        <f t="shared" si="242"/>
        <v>0</v>
      </c>
      <c r="E1340" s="38">
        <f t="shared" ref="E1340" si="243">E1382+E1424+E1361+E1487+E1466+E1445+E1508+E1403+E1529+E1550</f>
        <v>0</v>
      </c>
      <c r="F1340" s="15"/>
    </row>
    <row r="1341" spans="1:6" ht="15.75" x14ac:dyDescent="0.25">
      <c r="A1341" s="11" t="s">
        <v>18</v>
      </c>
      <c r="B1341" s="39">
        <f t="shared" si="221"/>
        <v>40197.5</v>
      </c>
      <c r="C1341" s="39">
        <f t="shared" ref="C1341:D1341" si="244">C1383+C1425+C1362+C1488+C1467+C1446+C1509+C1404+C1530+C1551</f>
        <v>33500</v>
      </c>
      <c r="D1341" s="39">
        <f t="shared" si="244"/>
        <v>30125</v>
      </c>
      <c r="E1341" s="39">
        <f t="shared" ref="E1341" si="245">E1383+E1425+E1362+E1488+E1467+E1446+E1509+E1404+E1530+E1551</f>
        <v>-3375</v>
      </c>
      <c r="F1341" s="15"/>
    </row>
    <row r="1342" spans="1:6" x14ac:dyDescent="0.2">
      <c r="A1342" s="15" t="s">
        <v>19</v>
      </c>
      <c r="B1342" s="38">
        <f t="shared" si="221"/>
        <v>3019.37</v>
      </c>
      <c r="C1342" s="38">
        <f t="shared" ref="C1342:D1342" si="246">C1384+C1426+C1363+C1489+C1468+C1447+C1510+C1405+C1531+C1552</f>
        <v>0</v>
      </c>
      <c r="D1342" s="38">
        <f t="shared" si="246"/>
        <v>0</v>
      </c>
      <c r="E1342" s="38">
        <f t="shared" ref="E1342" si="247">E1384+E1426+E1363+E1489+E1468+E1447+E1510+E1405+E1531+E1552</f>
        <v>0</v>
      </c>
      <c r="F1342" s="15"/>
    </row>
    <row r="1343" spans="1:6" x14ac:dyDescent="0.2">
      <c r="A1343" s="15" t="s">
        <v>20</v>
      </c>
      <c r="B1343" s="38">
        <f t="shared" si="221"/>
        <v>0</v>
      </c>
      <c r="C1343" s="38">
        <f t="shared" ref="C1343:D1343" si="248">C1385+C1427+C1364+C1490+C1469+C1448+C1511+C1406+C1532+C1553</f>
        <v>0</v>
      </c>
      <c r="D1343" s="38">
        <f t="shared" si="248"/>
        <v>0</v>
      </c>
      <c r="E1343" s="38">
        <f t="shared" ref="E1343" si="249">E1385+E1427+E1364+E1490+E1469+E1448+E1511+E1406+E1532+E1553</f>
        <v>0</v>
      </c>
      <c r="F1343" s="15"/>
    </row>
    <row r="1344" spans="1:6" x14ac:dyDescent="0.2">
      <c r="A1344" s="15" t="s">
        <v>21</v>
      </c>
      <c r="B1344" s="38">
        <f t="shared" si="221"/>
        <v>0</v>
      </c>
      <c r="C1344" s="38">
        <f t="shared" ref="C1344:D1344" si="250">C1386+C1428+C1365+C1491+C1470+C1449+C1512+C1407+C1533+C1554</f>
        <v>0</v>
      </c>
      <c r="D1344" s="38">
        <f t="shared" si="250"/>
        <v>0</v>
      </c>
      <c r="E1344" s="38">
        <f t="shared" ref="E1344" si="251">E1386+E1428+E1365+E1491+E1470+E1449+E1512+E1407+E1533+E1554</f>
        <v>0</v>
      </c>
      <c r="F1344" s="15"/>
    </row>
    <row r="1345" spans="1:6" ht="15.75" x14ac:dyDescent="0.25">
      <c r="A1345" s="11" t="s">
        <v>22</v>
      </c>
      <c r="B1345" s="39">
        <f t="shared" si="221"/>
        <v>3019.37</v>
      </c>
      <c r="C1345" s="39">
        <f t="shared" ref="C1345:D1345" si="252">C1387+C1429+C1366+C1492+C1471+C1450+C1513+C1408+C1534+C1555</f>
        <v>0</v>
      </c>
      <c r="D1345" s="39">
        <f t="shared" si="252"/>
        <v>0</v>
      </c>
      <c r="E1345" s="39">
        <f t="shared" ref="E1345" si="253">E1387+E1429+E1366+E1492+E1471+E1450+E1513+E1408+E1534+E1555</f>
        <v>0</v>
      </c>
      <c r="F1345" s="15"/>
    </row>
    <row r="1346" spans="1:6" ht="15.75" x14ac:dyDescent="0.25">
      <c r="A1346" s="13" t="s">
        <v>23</v>
      </c>
      <c r="B1346" s="39">
        <f t="shared" si="221"/>
        <v>937275.92</v>
      </c>
      <c r="C1346" s="39">
        <f t="shared" ref="C1346:D1346" si="254">C1388+C1430+C1367+C1493+C1472+C1451+C1514+C1409+C1535+C1556</f>
        <v>941252</v>
      </c>
      <c r="D1346" s="39">
        <f t="shared" si="254"/>
        <v>948252.9</v>
      </c>
      <c r="E1346" s="39">
        <f t="shared" ref="E1346" si="255">E1388+E1430+E1367+E1493+E1472+E1451+E1514+E1409+E1535+E1556</f>
        <v>7000.8999999999978</v>
      </c>
      <c r="F1346" s="15"/>
    </row>
    <row r="1347" spans="1:6" ht="16.5" thickBot="1" x14ac:dyDescent="0.3">
      <c r="A1347" s="23" t="s">
        <v>114</v>
      </c>
      <c r="B1347" s="52"/>
      <c r="C1347" s="58"/>
      <c r="D1347" s="58"/>
      <c r="E1347" s="59"/>
      <c r="F1347" s="15"/>
    </row>
    <row r="1348" spans="1:6" ht="16.5" thickTop="1" x14ac:dyDescent="0.25">
      <c r="A1348" s="24" t="s">
        <v>199</v>
      </c>
      <c r="B1348" s="65" t="s">
        <v>184</v>
      </c>
      <c r="C1348" s="65" t="s">
        <v>185</v>
      </c>
      <c r="D1348" s="60" t="s">
        <v>185</v>
      </c>
      <c r="E1348" s="61" t="s">
        <v>243</v>
      </c>
      <c r="F1348" s="15"/>
    </row>
    <row r="1349" spans="1:6" ht="15.75" x14ac:dyDescent="0.25">
      <c r="A1349" s="19" t="s">
        <v>200</v>
      </c>
      <c r="B1349" s="41" t="s">
        <v>244</v>
      </c>
      <c r="C1349" s="41" t="s">
        <v>245</v>
      </c>
      <c r="D1349" s="62" t="s">
        <v>245</v>
      </c>
      <c r="E1349" s="34" t="s">
        <v>244</v>
      </c>
      <c r="F1349" s="15"/>
    </row>
    <row r="1350" spans="1:6" x14ac:dyDescent="0.2">
      <c r="A1350" s="15" t="s">
        <v>6</v>
      </c>
      <c r="B1350" s="20">
        <v>215038.72</v>
      </c>
      <c r="C1350" s="20">
        <v>194000</v>
      </c>
      <c r="D1350" s="20">
        <v>192000</v>
      </c>
      <c r="E1350" s="47">
        <f>D1350-C1350</f>
        <v>-2000</v>
      </c>
      <c r="F1350" s="15"/>
    </row>
    <row r="1351" spans="1:6" x14ac:dyDescent="0.2">
      <c r="A1351" s="15" t="s">
        <v>7</v>
      </c>
      <c r="B1351" s="20"/>
      <c r="C1351" s="20"/>
      <c r="D1351" s="20"/>
      <c r="E1351" s="47">
        <f>D1351-C1351</f>
        <v>0</v>
      </c>
      <c r="F1351" s="15"/>
    </row>
    <row r="1352" spans="1:6" x14ac:dyDescent="0.2">
      <c r="A1352" s="15" t="s">
        <v>8</v>
      </c>
      <c r="B1352" s="20">
        <v>67777.91</v>
      </c>
      <c r="C1352" s="20">
        <v>77600</v>
      </c>
      <c r="D1352" s="20">
        <v>66150</v>
      </c>
      <c r="E1352" s="47">
        <f>D1352-C1352</f>
        <v>-11450</v>
      </c>
      <c r="F1352" s="15"/>
    </row>
    <row r="1353" spans="1:6" ht="15.75" x14ac:dyDescent="0.25">
      <c r="A1353" s="11" t="s">
        <v>9</v>
      </c>
      <c r="B1353" s="21">
        <f>SUM(B1350:B1352)</f>
        <v>282816.63</v>
      </c>
      <c r="C1353" s="21">
        <v>271600</v>
      </c>
      <c r="D1353" s="21">
        <f>SUM(D1350:D1352)</f>
        <v>258150</v>
      </c>
      <c r="E1353" s="52">
        <f>SUM(E1350:E1352)</f>
        <v>-13450</v>
      </c>
      <c r="F1353" s="15"/>
    </row>
    <row r="1354" spans="1:6" x14ac:dyDescent="0.2">
      <c r="A1354" s="15" t="s">
        <v>10</v>
      </c>
      <c r="B1354" s="20">
        <v>5270.52</v>
      </c>
      <c r="C1354" s="20">
        <v>7000</v>
      </c>
      <c r="D1354" s="20">
        <v>3000</v>
      </c>
      <c r="E1354" s="47">
        <f>D1354-C1354</f>
        <v>-4000</v>
      </c>
      <c r="F1354" s="15"/>
    </row>
    <row r="1355" spans="1:6" x14ac:dyDescent="0.2">
      <c r="A1355" s="15" t="s">
        <v>11</v>
      </c>
      <c r="B1355" s="20">
        <v>65458.79</v>
      </c>
      <c r="C1355" s="20">
        <v>64000</v>
      </c>
      <c r="D1355" s="20">
        <v>62700</v>
      </c>
      <c r="E1355" s="47">
        <f>D1355-C1355</f>
        <v>-1300</v>
      </c>
      <c r="F1355" s="15"/>
    </row>
    <row r="1356" spans="1:6" x14ac:dyDescent="0.2">
      <c r="A1356" s="15" t="s">
        <v>12</v>
      </c>
      <c r="B1356" s="20">
        <v>440.43</v>
      </c>
      <c r="C1356" s="20">
        <v>3500</v>
      </c>
      <c r="D1356" s="20">
        <v>3500</v>
      </c>
      <c r="E1356" s="47">
        <f>D1356-C1356</f>
        <v>0</v>
      </c>
      <c r="F1356" s="15"/>
    </row>
    <row r="1357" spans="1:6" ht="15.75" x14ac:dyDescent="0.25">
      <c r="A1357" s="11" t="s">
        <v>13</v>
      </c>
      <c r="B1357" s="21">
        <f>SUM(B1354:B1356)</f>
        <v>71169.739999999991</v>
      </c>
      <c r="C1357" s="21">
        <v>74500</v>
      </c>
      <c r="D1357" s="21">
        <f>SUM(D1354:D1356)</f>
        <v>69200</v>
      </c>
      <c r="E1357" s="52">
        <f>SUM(E1354:E1356)</f>
        <v>-5300</v>
      </c>
      <c r="F1357" s="15"/>
    </row>
    <row r="1358" spans="1:6" x14ac:dyDescent="0.2">
      <c r="A1358" s="15" t="s">
        <v>14</v>
      </c>
      <c r="B1358" s="20">
        <v>6697.5</v>
      </c>
      <c r="C1358" s="20"/>
      <c r="D1358" s="20"/>
      <c r="E1358" s="47">
        <f>D1358-C1358</f>
        <v>0</v>
      </c>
      <c r="F1358" s="15"/>
    </row>
    <row r="1359" spans="1:6" x14ac:dyDescent="0.2">
      <c r="A1359" s="15" t="s">
        <v>15</v>
      </c>
      <c r="B1359" s="20"/>
      <c r="C1359" s="20"/>
      <c r="D1359" s="20"/>
      <c r="E1359" s="47">
        <f>D1359-C1359</f>
        <v>0</v>
      </c>
      <c r="F1359" s="15"/>
    </row>
    <row r="1360" spans="1:6" x14ac:dyDescent="0.2">
      <c r="A1360" s="15" t="s">
        <v>16</v>
      </c>
      <c r="B1360" s="20"/>
      <c r="C1360" s="20"/>
      <c r="D1360" s="20"/>
      <c r="E1360" s="47">
        <f>D1360-C1360</f>
        <v>0</v>
      </c>
      <c r="F1360" s="15"/>
    </row>
    <row r="1361" spans="1:6" x14ac:dyDescent="0.2">
      <c r="A1361" s="15" t="s">
        <v>17</v>
      </c>
      <c r="B1361" s="20"/>
      <c r="C1361" s="20"/>
      <c r="D1361" s="20"/>
      <c r="E1361" s="47">
        <f>D1361-C1361</f>
        <v>0</v>
      </c>
      <c r="F1361" s="15"/>
    </row>
    <row r="1362" spans="1:6" ht="15.75" x14ac:dyDescent="0.25">
      <c r="A1362" s="11" t="s">
        <v>18</v>
      </c>
      <c r="B1362" s="21">
        <f>SUM(B1358:B1361)</f>
        <v>6697.5</v>
      </c>
      <c r="C1362" s="21">
        <v>0</v>
      </c>
      <c r="D1362" s="21">
        <f t="shared" ref="D1362" si="256">SUM(D1358:D1361)</f>
        <v>0</v>
      </c>
      <c r="E1362" s="52">
        <f>SUM(E1358:E1361)</f>
        <v>0</v>
      </c>
      <c r="F1362" s="15"/>
    </row>
    <row r="1363" spans="1:6" x14ac:dyDescent="0.2">
      <c r="A1363" s="15" t="s">
        <v>19</v>
      </c>
      <c r="B1363" s="20"/>
      <c r="C1363" s="20"/>
      <c r="D1363" s="20"/>
      <c r="E1363" s="47">
        <f>D1363-C1363</f>
        <v>0</v>
      </c>
      <c r="F1363" s="15"/>
    </row>
    <row r="1364" spans="1:6" x14ac:dyDescent="0.2">
      <c r="A1364" s="15" t="s">
        <v>20</v>
      </c>
      <c r="B1364" s="20"/>
      <c r="C1364" s="20"/>
      <c r="D1364" s="20"/>
      <c r="E1364" s="47">
        <f>D1364-C1364</f>
        <v>0</v>
      </c>
      <c r="F1364" s="15"/>
    </row>
    <row r="1365" spans="1:6" x14ac:dyDescent="0.2">
      <c r="A1365" s="15" t="s">
        <v>21</v>
      </c>
      <c r="B1365" s="20"/>
      <c r="C1365" s="20"/>
      <c r="D1365" s="20"/>
      <c r="E1365" s="47">
        <f>D1365-C1365</f>
        <v>0</v>
      </c>
      <c r="F1365" s="15"/>
    </row>
    <row r="1366" spans="1:6" ht="15.75" x14ac:dyDescent="0.25">
      <c r="A1366" s="11" t="s">
        <v>22</v>
      </c>
      <c r="B1366" s="21">
        <f>SUM(B1363:B1365)</f>
        <v>0</v>
      </c>
      <c r="C1366" s="21">
        <v>0</v>
      </c>
      <c r="D1366" s="21">
        <f>SUM(D1363:D1365)</f>
        <v>0</v>
      </c>
      <c r="E1366" s="54">
        <f>SUM(E1363:E1365)</f>
        <v>0</v>
      </c>
      <c r="F1366" s="15"/>
    </row>
    <row r="1367" spans="1:6" ht="15.75" x14ac:dyDescent="0.25">
      <c r="A1367" s="11" t="s">
        <v>23</v>
      </c>
      <c r="B1367" s="29">
        <f>B1353+B1357+B1362+B1366</f>
        <v>360683.87</v>
      </c>
      <c r="C1367" s="30">
        <v>346100</v>
      </c>
      <c r="D1367" s="30">
        <f>D1353+D1357+D1362+D1366</f>
        <v>327350</v>
      </c>
      <c r="E1367" s="53">
        <f>E1353+E1357+E1362+E1366</f>
        <v>-18750</v>
      </c>
      <c r="F1367" s="15"/>
    </row>
    <row r="1368" spans="1:6" ht="16.5" thickBot="1" x14ac:dyDescent="0.3">
      <c r="A1368" s="23" t="s">
        <v>114</v>
      </c>
      <c r="B1368" s="52"/>
      <c r="C1368" s="58"/>
      <c r="D1368" s="58"/>
      <c r="E1368" s="59"/>
      <c r="F1368" s="15"/>
    </row>
    <row r="1369" spans="1:6" ht="16.5" thickTop="1" x14ac:dyDescent="0.25">
      <c r="A1369" s="24" t="s">
        <v>115</v>
      </c>
      <c r="B1369" s="65" t="s">
        <v>184</v>
      </c>
      <c r="C1369" s="65" t="s">
        <v>185</v>
      </c>
      <c r="D1369" s="60" t="s">
        <v>185</v>
      </c>
      <c r="E1369" s="61" t="s">
        <v>243</v>
      </c>
      <c r="F1369" s="15"/>
    </row>
    <row r="1370" spans="1:6" ht="15.75" x14ac:dyDescent="0.25">
      <c r="A1370" s="19" t="s">
        <v>116</v>
      </c>
      <c r="B1370" s="41" t="s">
        <v>244</v>
      </c>
      <c r="C1370" s="41" t="s">
        <v>245</v>
      </c>
      <c r="D1370" s="62" t="s">
        <v>245</v>
      </c>
      <c r="E1370" s="34" t="s">
        <v>244</v>
      </c>
      <c r="F1370" s="15"/>
    </row>
    <row r="1371" spans="1:6" x14ac:dyDescent="0.2">
      <c r="A1371" s="15" t="s">
        <v>6</v>
      </c>
      <c r="B1371" s="20"/>
      <c r="C1371" s="20"/>
      <c r="D1371" s="20"/>
      <c r="E1371" s="47">
        <f>D1371-C1371</f>
        <v>0</v>
      </c>
      <c r="F1371" s="15"/>
    </row>
    <row r="1372" spans="1:6" x14ac:dyDescent="0.2">
      <c r="A1372" s="15" t="s">
        <v>7</v>
      </c>
      <c r="B1372" s="20"/>
      <c r="C1372" s="20"/>
      <c r="D1372" s="20"/>
      <c r="E1372" s="47">
        <f>D1372-C1372</f>
        <v>0</v>
      </c>
      <c r="F1372" s="15"/>
    </row>
    <row r="1373" spans="1:6" x14ac:dyDescent="0.2">
      <c r="A1373" s="15" t="s">
        <v>8</v>
      </c>
      <c r="B1373" s="20"/>
      <c r="C1373" s="20"/>
      <c r="D1373" s="20"/>
      <c r="E1373" s="47">
        <f>D1373-C1373</f>
        <v>0</v>
      </c>
      <c r="F1373" s="15"/>
    </row>
    <row r="1374" spans="1:6" ht="15.75" x14ac:dyDescent="0.25">
      <c r="A1374" s="11" t="s">
        <v>9</v>
      </c>
      <c r="B1374" s="21">
        <f>SUM(B1371:B1373)</f>
        <v>0</v>
      </c>
      <c r="C1374" s="21">
        <v>0</v>
      </c>
      <c r="D1374" s="21">
        <f>SUM(D1371:D1373)</f>
        <v>0</v>
      </c>
      <c r="E1374" s="52">
        <f>SUM(E1371:E1373)</f>
        <v>0</v>
      </c>
      <c r="F1374" s="15"/>
    </row>
    <row r="1375" spans="1:6" x14ac:dyDescent="0.2">
      <c r="A1375" s="15" t="s">
        <v>10</v>
      </c>
      <c r="B1375" s="20"/>
      <c r="C1375" s="20"/>
      <c r="D1375" s="20"/>
      <c r="E1375" s="47">
        <f>D1375-C1375</f>
        <v>0</v>
      </c>
      <c r="F1375" s="15"/>
    </row>
    <row r="1376" spans="1:6" x14ac:dyDescent="0.2">
      <c r="A1376" s="15" t="s">
        <v>11</v>
      </c>
      <c r="B1376" s="20"/>
      <c r="C1376" s="20"/>
      <c r="D1376" s="20"/>
      <c r="E1376" s="47">
        <f>D1376-C1376</f>
        <v>0</v>
      </c>
      <c r="F1376" s="15"/>
    </row>
    <row r="1377" spans="1:6" x14ac:dyDescent="0.2">
      <c r="A1377" s="15" t="s">
        <v>12</v>
      </c>
      <c r="B1377" s="20">
        <v>101.95</v>
      </c>
      <c r="C1377" s="20"/>
      <c r="D1377" s="20"/>
      <c r="E1377" s="47">
        <f>D1377-C1377</f>
        <v>0</v>
      </c>
      <c r="F1377" s="15"/>
    </row>
    <row r="1378" spans="1:6" ht="15.75" x14ac:dyDescent="0.25">
      <c r="A1378" s="11" t="s">
        <v>13</v>
      </c>
      <c r="B1378" s="21">
        <f>SUM(B1375:B1377)</f>
        <v>101.95</v>
      </c>
      <c r="C1378" s="21">
        <v>0</v>
      </c>
      <c r="D1378" s="21">
        <f>SUM(D1375:D1377)</f>
        <v>0</v>
      </c>
      <c r="E1378" s="52">
        <f>SUM(E1375:E1377)</f>
        <v>0</v>
      </c>
      <c r="F1378" s="15"/>
    </row>
    <row r="1379" spans="1:6" x14ac:dyDescent="0.2">
      <c r="A1379" s="15" t="s">
        <v>14</v>
      </c>
      <c r="B1379" s="20"/>
      <c r="C1379" s="20"/>
      <c r="D1379" s="20"/>
      <c r="E1379" s="47">
        <f>D1379-C1379</f>
        <v>0</v>
      </c>
      <c r="F1379" s="15"/>
    </row>
    <row r="1380" spans="1:6" x14ac:dyDescent="0.2">
      <c r="A1380" s="15" t="s">
        <v>15</v>
      </c>
      <c r="B1380" s="20"/>
      <c r="C1380" s="20">
        <v>0</v>
      </c>
      <c r="D1380" s="20">
        <v>0</v>
      </c>
      <c r="E1380" s="47">
        <f>D1380-C1380</f>
        <v>0</v>
      </c>
      <c r="F1380" s="15"/>
    </row>
    <row r="1381" spans="1:6" x14ac:dyDescent="0.2">
      <c r="A1381" s="15" t="s">
        <v>16</v>
      </c>
      <c r="B1381" s="20"/>
      <c r="C1381" s="20"/>
      <c r="D1381" s="20"/>
      <c r="E1381" s="47">
        <f>D1381-C1381</f>
        <v>0</v>
      </c>
      <c r="F1381" s="15"/>
    </row>
    <row r="1382" spans="1:6" x14ac:dyDescent="0.2">
      <c r="A1382" s="15" t="s">
        <v>17</v>
      </c>
      <c r="B1382" s="20"/>
      <c r="C1382" s="20"/>
      <c r="D1382" s="20"/>
      <c r="E1382" s="47">
        <f>D1382-C1382</f>
        <v>0</v>
      </c>
      <c r="F1382" s="15"/>
    </row>
    <row r="1383" spans="1:6" ht="15.75" x14ac:dyDescent="0.25">
      <c r="A1383" s="11" t="s">
        <v>18</v>
      </c>
      <c r="B1383" s="21">
        <f>SUM(B1379:B1382)</f>
        <v>0</v>
      </c>
      <c r="C1383" s="21">
        <v>0</v>
      </c>
      <c r="D1383" s="21">
        <f>SUM(D1379:D1382)</f>
        <v>0</v>
      </c>
      <c r="E1383" s="52">
        <f>SUM(E1379:E1382)</f>
        <v>0</v>
      </c>
      <c r="F1383" s="15"/>
    </row>
    <row r="1384" spans="1:6" x14ac:dyDescent="0.2">
      <c r="A1384" s="15" t="s">
        <v>19</v>
      </c>
      <c r="B1384" s="20"/>
      <c r="C1384" s="20"/>
      <c r="D1384" s="20"/>
      <c r="E1384" s="47">
        <f>D1384-C1384</f>
        <v>0</v>
      </c>
      <c r="F1384" s="15"/>
    </row>
    <row r="1385" spans="1:6" x14ac:dyDescent="0.2">
      <c r="A1385" s="15" t="s">
        <v>20</v>
      </c>
      <c r="B1385" s="20"/>
      <c r="C1385" s="20"/>
      <c r="D1385" s="20"/>
      <c r="E1385" s="47">
        <f>D1385-C1385</f>
        <v>0</v>
      </c>
      <c r="F1385" s="15"/>
    </row>
    <row r="1386" spans="1:6" x14ac:dyDescent="0.2">
      <c r="A1386" s="15" t="s">
        <v>21</v>
      </c>
      <c r="B1386" s="20"/>
      <c r="C1386" s="20"/>
      <c r="D1386" s="20"/>
      <c r="E1386" s="47">
        <f>D1386-C1386</f>
        <v>0</v>
      </c>
      <c r="F1386" s="15"/>
    </row>
    <row r="1387" spans="1:6" ht="15.75" x14ac:dyDescent="0.25">
      <c r="A1387" s="11" t="s">
        <v>22</v>
      </c>
      <c r="B1387" s="21">
        <f>SUM(B1384:B1386)</f>
        <v>0</v>
      </c>
      <c r="C1387" s="21">
        <v>0</v>
      </c>
      <c r="D1387" s="21">
        <f>SUM(D1384:D1386)</f>
        <v>0</v>
      </c>
      <c r="E1387" s="54">
        <f>SUM(E1384:E1386)</f>
        <v>0</v>
      </c>
      <c r="F1387" s="15"/>
    </row>
    <row r="1388" spans="1:6" ht="15.75" x14ac:dyDescent="0.25">
      <c r="A1388" s="11" t="s">
        <v>23</v>
      </c>
      <c r="B1388" s="21">
        <f>B1374+B1378+B1383+B1387</f>
        <v>101.95</v>
      </c>
      <c r="C1388" s="21">
        <v>0</v>
      </c>
      <c r="D1388" s="21">
        <f>D1374+D1378+D1383+D1387</f>
        <v>0</v>
      </c>
      <c r="E1388" s="53">
        <f>E1374+E1378+E1383+E1387</f>
        <v>0</v>
      </c>
      <c r="F1388" s="15"/>
    </row>
    <row r="1389" spans="1:6" ht="16.5" thickBot="1" x14ac:dyDescent="0.3">
      <c r="A1389" s="23" t="s">
        <v>114</v>
      </c>
      <c r="B1389" s="52"/>
      <c r="C1389" s="58"/>
      <c r="D1389" s="58"/>
      <c r="E1389" s="59"/>
      <c r="F1389" s="15"/>
    </row>
    <row r="1390" spans="1:6" ht="16.5" thickTop="1" x14ac:dyDescent="0.25">
      <c r="A1390" s="24" t="s">
        <v>236</v>
      </c>
      <c r="B1390" s="65" t="s">
        <v>184</v>
      </c>
      <c r="C1390" s="65" t="s">
        <v>185</v>
      </c>
      <c r="D1390" s="60" t="s">
        <v>185</v>
      </c>
      <c r="E1390" s="61" t="s">
        <v>243</v>
      </c>
      <c r="F1390" s="15"/>
    </row>
    <row r="1391" spans="1:6" ht="15.75" x14ac:dyDescent="0.25">
      <c r="A1391" s="19" t="s">
        <v>235</v>
      </c>
      <c r="B1391" s="41" t="s">
        <v>244</v>
      </c>
      <c r="C1391" s="41" t="s">
        <v>245</v>
      </c>
      <c r="D1391" s="62" t="s">
        <v>245</v>
      </c>
      <c r="E1391" s="34" t="s">
        <v>244</v>
      </c>
      <c r="F1391" s="15"/>
    </row>
    <row r="1392" spans="1:6" x14ac:dyDescent="0.2">
      <c r="A1392" s="15" t="s">
        <v>6</v>
      </c>
      <c r="B1392" s="47">
        <v>76246.8</v>
      </c>
      <c r="C1392" s="20">
        <v>92000</v>
      </c>
      <c r="D1392" s="20">
        <v>100000</v>
      </c>
      <c r="E1392" s="47">
        <f>D1392-C1392</f>
        <v>8000</v>
      </c>
      <c r="F1392" s="15"/>
    </row>
    <row r="1393" spans="1:6" x14ac:dyDescent="0.2">
      <c r="A1393" s="15" t="s">
        <v>7</v>
      </c>
      <c r="B1393" s="47"/>
      <c r="C1393" s="20"/>
      <c r="D1393" s="20"/>
      <c r="E1393" s="47">
        <f>D1393-C1393</f>
        <v>0</v>
      </c>
      <c r="F1393" s="15"/>
    </row>
    <row r="1394" spans="1:6" x14ac:dyDescent="0.2">
      <c r="A1394" s="15" t="s">
        <v>8</v>
      </c>
      <c r="B1394" s="46">
        <v>20319.54</v>
      </c>
      <c r="C1394" s="20">
        <v>36800</v>
      </c>
      <c r="D1394" s="20">
        <v>40000</v>
      </c>
      <c r="E1394" s="47">
        <f>D1394-C1394</f>
        <v>3200</v>
      </c>
      <c r="F1394" s="15"/>
    </row>
    <row r="1395" spans="1:6" ht="15.75" x14ac:dyDescent="0.25">
      <c r="A1395" s="11" t="s">
        <v>9</v>
      </c>
      <c r="B1395" s="21">
        <f>SUM(B1392:B1394)</f>
        <v>96566.34</v>
      </c>
      <c r="C1395" s="21">
        <v>128800</v>
      </c>
      <c r="D1395" s="21">
        <f>SUM(D1392:D1394)</f>
        <v>140000</v>
      </c>
      <c r="E1395" s="52">
        <f>SUM(E1392:E1394)</f>
        <v>11200</v>
      </c>
      <c r="F1395" s="15"/>
    </row>
    <row r="1396" spans="1:6" x14ac:dyDescent="0.2">
      <c r="A1396" s="15" t="s">
        <v>10</v>
      </c>
      <c r="B1396" s="20">
        <v>189.5</v>
      </c>
      <c r="C1396" s="20"/>
      <c r="D1396" s="20"/>
      <c r="E1396" s="47">
        <f>D1396-C1396</f>
        <v>0</v>
      </c>
      <c r="F1396" s="15"/>
    </row>
    <row r="1397" spans="1:6" x14ac:dyDescent="0.2">
      <c r="A1397" s="15" t="s">
        <v>11</v>
      </c>
      <c r="B1397" s="20"/>
      <c r="C1397" s="20"/>
      <c r="D1397" s="20"/>
      <c r="E1397" s="47">
        <f>D1397-C1397</f>
        <v>0</v>
      </c>
      <c r="F1397" s="15"/>
    </row>
    <row r="1398" spans="1:6" x14ac:dyDescent="0.2">
      <c r="A1398" s="15" t="s">
        <v>12</v>
      </c>
      <c r="B1398" s="20"/>
      <c r="C1398" s="20"/>
      <c r="D1398" s="20"/>
      <c r="E1398" s="47">
        <f>D1398-C1398</f>
        <v>0</v>
      </c>
      <c r="F1398" s="15"/>
    </row>
    <row r="1399" spans="1:6" ht="15.75" x14ac:dyDescent="0.25">
      <c r="A1399" s="11" t="s">
        <v>13</v>
      </c>
      <c r="B1399" s="21">
        <f>SUM(B1396:B1398)</f>
        <v>189.5</v>
      </c>
      <c r="C1399" s="21">
        <v>0</v>
      </c>
      <c r="D1399" s="21">
        <f>SUM(D1396:D1398)</f>
        <v>0</v>
      </c>
      <c r="E1399" s="52">
        <f>SUM(E1396:E1398)</f>
        <v>0</v>
      </c>
      <c r="F1399" s="15"/>
    </row>
    <row r="1400" spans="1:6" x14ac:dyDescent="0.2">
      <c r="A1400" s="15" t="s">
        <v>14</v>
      </c>
      <c r="B1400" s="20"/>
      <c r="C1400" s="20"/>
      <c r="D1400" s="20"/>
      <c r="E1400" s="47">
        <f>D1400-C1400</f>
        <v>0</v>
      </c>
      <c r="F1400" s="15"/>
    </row>
    <row r="1401" spans="1:6" x14ac:dyDescent="0.2">
      <c r="A1401" s="15" t="s">
        <v>15</v>
      </c>
      <c r="B1401" s="20"/>
      <c r="C1401" s="20"/>
      <c r="D1401" s="20"/>
      <c r="E1401" s="47">
        <f>D1401-C1401</f>
        <v>0</v>
      </c>
      <c r="F1401" s="15"/>
    </row>
    <row r="1402" spans="1:6" x14ac:dyDescent="0.2">
      <c r="A1402" s="15" t="s">
        <v>16</v>
      </c>
      <c r="B1402" s="20"/>
      <c r="C1402" s="20"/>
      <c r="D1402" s="20"/>
      <c r="E1402" s="47">
        <f>D1402-C1402</f>
        <v>0</v>
      </c>
      <c r="F1402" s="15"/>
    </row>
    <row r="1403" spans="1:6" x14ac:dyDescent="0.2">
      <c r="A1403" s="15" t="s">
        <v>17</v>
      </c>
      <c r="B1403" s="20"/>
      <c r="C1403" s="20"/>
      <c r="D1403" s="20"/>
      <c r="E1403" s="47">
        <f>D1403-C1403</f>
        <v>0</v>
      </c>
      <c r="F1403" s="15"/>
    </row>
    <row r="1404" spans="1:6" ht="15.75" x14ac:dyDescent="0.25">
      <c r="A1404" s="11" t="s">
        <v>18</v>
      </c>
      <c r="B1404" s="21">
        <f>SUM(B1400:B1403)</f>
        <v>0</v>
      </c>
      <c r="C1404" s="21">
        <v>0</v>
      </c>
      <c r="D1404" s="21">
        <f>SUM(D1400:D1403)</f>
        <v>0</v>
      </c>
      <c r="E1404" s="52">
        <f>SUM(E1400:E1403)</f>
        <v>0</v>
      </c>
      <c r="F1404" s="15"/>
    </row>
    <row r="1405" spans="1:6" x14ac:dyDescent="0.2">
      <c r="A1405" s="15" t="s">
        <v>19</v>
      </c>
      <c r="B1405" s="20"/>
      <c r="C1405" s="20"/>
      <c r="D1405" s="20"/>
      <c r="E1405" s="47">
        <f>D1405-C1405</f>
        <v>0</v>
      </c>
      <c r="F1405" s="15"/>
    </row>
    <row r="1406" spans="1:6" x14ac:dyDescent="0.2">
      <c r="A1406" s="15" t="s">
        <v>20</v>
      </c>
      <c r="B1406" s="20"/>
      <c r="C1406" s="20"/>
      <c r="D1406" s="20"/>
      <c r="E1406" s="47">
        <f>D1406-C1406</f>
        <v>0</v>
      </c>
      <c r="F1406" s="15"/>
    </row>
    <row r="1407" spans="1:6" x14ac:dyDescent="0.2">
      <c r="A1407" s="15" t="s">
        <v>21</v>
      </c>
      <c r="B1407" s="20"/>
      <c r="C1407" s="20"/>
      <c r="D1407" s="20"/>
      <c r="E1407" s="47">
        <f>D1407-C1407</f>
        <v>0</v>
      </c>
      <c r="F1407" s="15"/>
    </row>
    <row r="1408" spans="1:6" ht="15.75" x14ac:dyDescent="0.25">
      <c r="A1408" s="11" t="s">
        <v>22</v>
      </c>
      <c r="B1408" s="21">
        <f>SUM(B1405:B1407)</f>
        <v>0</v>
      </c>
      <c r="C1408" s="21">
        <v>0</v>
      </c>
      <c r="D1408" s="21">
        <f>SUM(D1405:D1407)</f>
        <v>0</v>
      </c>
      <c r="E1408" s="54">
        <f>SUM(E1405:E1407)</f>
        <v>0</v>
      </c>
      <c r="F1408" s="15"/>
    </row>
    <row r="1409" spans="1:6" ht="15.75" x14ac:dyDescent="0.25">
      <c r="A1409" s="11" t="s">
        <v>23</v>
      </c>
      <c r="B1409" s="21">
        <f>B1395+B1399+B1404+B1408</f>
        <v>96755.839999999997</v>
      </c>
      <c r="C1409" s="21">
        <v>128800</v>
      </c>
      <c r="D1409" s="21">
        <f>D1395+D1399+D1404+D1408</f>
        <v>140000</v>
      </c>
      <c r="E1409" s="53">
        <f>E1395+E1399+E1404+E1408</f>
        <v>11200</v>
      </c>
      <c r="F1409" s="15"/>
    </row>
    <row r="1410" spans="1:6" ht="16.5" thickBot="1" x14ac:dyDescent="0.3">
      <c r="A1410" s="23" t="s">
        <v>114</v>
      </c>
      <c r="B1410" s="52"/>
      <c r="C1410" s="58"/>
      <c r="D1410" s="58"/>
      <c r="E1410" s="59"/>
      <c r="F1410" s="15"/>
    </row>
    <row r="1411" spans="1:6" ht="16.5" thickTop="1" x14ac:dyDescent="0.25">
      <c r="A1411" s="24" t="s">
        <v>117</v>
      </c>
      <c r="B1411" s="65" t="s">
        <v>184</v>
      </c>
      <c r="C1411" s="65" t="s">
        <v>185</v>
      </c>
      <c r="D1411" s="60" t="s">
        <v>185</v>
      </c>
      <c r="E1411" s="61" t="s">
        <v>243</v>
      </c>
      <c r="F1411" s="15"/>
    </row>
    <row r="1412" spans="1:6" ht="15.75" x14ac:dyDescent="0.25">
      <c r="A1412" s="19" t="s">
        <v>118</v>
      </c>
      <c r="B1412" s="41" t="s">
        <v>244</v>
      </c>
      <c r="C1412" s="41" t="s">
        <v>245</v>
      </c>
      <c r="D1412" s="62" t="s">
        <v>245</v>
      </c>
      <c r="E1412" s="34" t="s">
        <v>244</v>
      </c>
      <c r="F1412" s="15"/>
    </row>
    <row r="1413" spans="1:6" x14ac:dyDescent="0.2">
      <c r="A1413" s="15" t="s">
        <v>6</v>
      </c>
      <c r="B1413" s="47">
        <v>109797.08</v>
      </c>
      <c r="C1413" s="20">
        <v>106610</v>
      </c>
      <c r="D1413" s="20">
        <v>107775</v>
      </c>
      <c r="E1413" s="47">
        <f>D1413-C1413</f>
        <v>1165</v>
      </c>
      <c r="F1413" s="15"/>
    </row>
    <row r="1414" spans="1:6" x14ac:dyDescent="0.2">
      <c r="A1414" s="15" t="s">
        <v>7</v>
      </c>
      <c r="B1414" s="47"/>
      <c r="C1414" s="20"/>
      <c r="D1414" s="20"/>
      <c r="E1414" s="47">
        <f>D1414-C1414</f>
        <v>0</v>
      </c>
      <c r="F1414" s="15"/>
    </row>
    <row r="1415" spans="1:6" x14ac:dyDescent="0.2">
      <c r="A1415" s="15" t="s">
        <v>8</v>
      </c>
      <c r="B1415" s="46">
        <v>56332.84</v>
      </c>
      <c r="C1415" s="20">
        <v>42644</v>
      </c>
      <c r="D1415" s="20">
        <v>42614.400000000001</v>
      </c>
      <c r="E1415" s="47">
        <f>D1415-C1415</f>
        <v>-29.599999999998545</v>
      </c>
      <c r="F1415" s="15"/>
    </row>
    <row r="1416" spans="1:6" ht="15.75" x14ac:dyDescent="0.25">
      <c r="A1416" s="11" t="s">
        <v>9</v>
      </c>
      <c r="B1416" s="21">
        <f>SUM(B1413:B1415)</f>
        <v>166129.91999999998</v>
      </c>
      <c r="C1416" s="21">
        <v>149254</v>
      </c>
      <c r="D1416" s="21">
        <f>SUM(D1413:D1415)</f>
        <v>150389.4</v>
      </c>
      <c r="E1416" s="52">
        <f>SUM(E1413:E1415)</f>
        <v>1135.4000000000015</v>
      </c>
      <c r="F1416" s="15"/>
    </row>
    <row r="1417" spans="1:6" x14ac:dyDescent="0.2">
      <c r="A1417" s="15" t="s">
        <v>10</v>
      </c>
      <c r="B1417" s="20">
        <v>486.02</v>
      </c>
      <c r="C1417" s="20">
        <v>1223</v>
      </c>
      <c r="D1417" s="20">
        <v>2050</v>
      </c>
      <c r="E1417" s="47">
        <f>D1417-C1417</f>
        <v>827</v>
      </c>
      <c r="F1417" s="15"/>
    </row>
    <row r="1418" spans="1:6" x14ac:dyDescent="0.2">
      <c r="A1418" s="15" t="s">
        <v>11</v>
      </c>
      <c r="B1418" s="20">
        <v>87392.62</v>
      </c>
      <c r="C1418" s="20">
        <v>95000</v>
      </c>
      <c r="D1418" s="20">
        <v>95000</v>
      </c>
      <c r="E1418" s="47">
        <f>D1418-C1418</f>
        <v>0</v>
      </c>
      <c r="F1418" s="15"/>
    </row>
    <row r="1419" spans="1:6" x14ac:dyDescent="0.2">
      <c r="A1419" s="15" t="s">
        <v>12</v>
      </c>
      <c r="B1419" s="20">
        <v>3054.28</v>
      </c>
      <c r="C1419" s="20">
        <v>3500</v>
      </c>
      <c r="D1419" s="20">
        <v>3500</v>
      </c>
      <c r="E1419" s="47">
        <f>D1419-C1419</f>
        <v>0</v>
      </c>
      <c r="F1419" s="15"/>
    </row>
    <row r="1420" spans="1:6" ht="15.75" x14ac:dyDescent="0.25">
      <c r="A1420" s="11" t="s">
        <v>13</v>
      </c>
      <c r="B1420" s="21">
        <f>SUM(B1417:B1419)</f>
        <v>90932.92</v>
      </c>
      <c r="C1420" s="21">
        <v>99723</v>
      </c>
      <c r="D1420" s="21">
        <f>SUM(D1417:D1419)</f>
        <v>100550</v>
      </c>
      <c r="E1420" s="52">
        <f>SUM(E1417:E1419)</f>
        <v>827</v>
      </c>
      <c r="F1420" s="15"/>
    </row>
    <row r="1421" spans="1:6" x14ac:dyDescent="0.2">
      <c r="A1421" s="15" t="s">
        <v>14</v>
      </c>
      <c r="B1421" s="20"/>
      <c r="C1421" s="20"/>
      <c r="D1421" s="20"/>
      <c r="E1421" s="47">
        <f>D1421-C1421</f>
        <v>0</v>
      </c>
      <c r="F1421" s="15"/>
    </row>
    <row r="1422" spans="1:6" x14ac:dyDescent="0.2">
      <c r="A1422" s="15" t="s">
        <v>15</v>
      </c>
      <c r="B1422" s="20"/>
      <c r="C1422" s="20"/>
      <c r="D1422" s="20"/>
      <c r="E1422" s="47">
        <f>D1422-C1422</f>
        <v>0</v>
      </c>
      <c r="F1422" s="15"/>
    </row>
    <row r="1423" spans="1:6" x14ac:dyDescent="0.2">
      <c r="A1423" s="15" t="s">
        <v>16</v>
      </c>
      <c r="B1423" s="20"/>
      <c r="C1423" s="20"/>
      <c r="D1423" s="20"/>
      <c r="E1423" s="47">
        <f>D1423-C1423</f>
        <v>0</v>
      </c>
      <c r="F1423" s="15"/>
    </row>
    <row r="1424" spans="1:6" x14ac:dyDescent="0.2">
      <c r="A1424" s="15" t="s">
        <v>17</v>
      </c>
      <c r="B1424" s="20"/>
      <c r="C1424" s="20"/>
      <c r="D1424" s="20"/>
      <c r="E1424" s="47">
        <f>D1424-C1424</f>
        <v>0</v>
      </c>
      <c r="F1424" s="15"/>
    </row>
    <row r="1425" spans="1:6" ht="15.75" x14ac:dyDescent="0.25">
      <c r="A1425" s="11" t="s">
        <v>18</v>
      </c>
      <c r="B1425" s="21">
        <f>SUM(B1421:B1424)</f>
        <v>0</v>
      </c>
      <c r="C1425" s="21">
        <v>0</v>
      </c>
      <c r="D1425" s="21">
        <f>SUM(D1421:D1424)</f>
        <v>0</v>
      </c>
      <c r="E1425" s="52">
        <f>SUM(E1421:E1424)</f>
        <v>0</v>
      </c>
      <c r="F1425" s="15"/>
    </row>
    <row r="1426" spans="1:6" x14ac:dyDescent="0.2">
      <c r="A1426" s="15" t="s">
        <v>19</v>
      </c>
      <c r="B1426" s="20">
        <v>3019.37</v>
      </c>
      <c r="C1426" s="20"/>
      <c r="D1426" s="20"/>
      <c r="E1426" s="47">
        <f>D1426-C1426</f>
        <v>0</v>
      </c>
      <c r="F1426" s="15"/>
    </row>
    <row r="1427" spans="1:6" x14ac:dyDescent="0.2">
      <c r="A1427" s="15" t="s">
        <v>20</v>
      </c>
      <c r="B1427" s="20"/>
      <c r="C1427" s="20"/>
      <c r="D1427" s="20"/>
      <c r="E1427" s="47">
        <f>D1427-C1427</f>
        <v>0</v>
      </c>
      <c r="F1427" s="15"/>
    </row>
    <row r="1428" spans="1:6" x14ac:dyDescent="0.2">
      <c r="A1428" s="15" t="s">
        <v>21</v>
      </c>
      <c r="B1428" s="20"/>
      <c r="C1428" s="20"/>
      <c r="D1428" s="20"/>
      <c r="E1428" s="47">
        <f>D1428-C1428</f>
        <v>0</v>
      </c>
      <c r="F1428" s="15"/>
    </row>
    <row r="1429" spans="1:6" ht="15.75" x14ac:dyDescent="0.25">
      <c r="A1429" s="11" t="s">
        <v>22</v>
      </c>
      <c r="B1429" s="21">
        <f>SUM(B1426:B1428)</f>
        <v>3019.37</v>
      </c>
      <c r="C1429" s="21">
        <v>0</v>
      </c>
      <c r="D1429" s="21">
        <f>SUM(D1426:D1428)</f>
        <v>0</v>
      </c>
      <c r="E1429" s="54">
        <f>SUM(E1426:E1428)</f>
        <v>0</v>
      </c>
      <c r="F1429" s="15"/>
    </row>
    <row r="1430" spans="1:6" ht="15.75" x14ac:dyDescent="0.25">
      <c r="A1430" s="11" t="s">
        <v>23</v>
      </c>
      <c r="B1430" s="21">
        <f>B1416+B1420+B1425+B1429</f>
        <v>260082.20999999996</v>
      </c>
      <c r="C1430" s="21">
        <v>248977</v>
      </c>
      <c r="D1430" s="21">
        <f>D1416+D1420+D1425+D1429</f>
        <v>250939.4</v>
      </c>
      <c r="E1430" s="53">
        <f>E1416+E1420+E1425+E1429</f>
        <v>1962.4000000000015</v>
      </c>
      <c r="F1430" s="15"/>
    </row>
    <row r="1431" spans="1:6" ht="16.5" thickBot="1" x14ac:dyDescent="0.3">
      <c r="A1431" s="23" t="s">
        <v>114</v>
      </c>
      <c r="B1431" s="52"/>
      <c r="C1431" s="58"/>
      <c r="D1431" s="58"/>
      <c r="E1431" s="59"/>
      <c r="F1431" s="15"/>
    </row>
    <row r="1432" spans="1:6" ht="16.5" thickTop="1" x14ac:dyDescent="0.25">
      <c r="A1432" s="24" t="s">
        <v>228</v>
      </c>
      <c r="B1432" s="65" t="s">
        <v>184</v>
      </c>
      <c r="C1432" s="65" t="s">
        <v>185</v>
      </c>
      <c r="D1432" s="60" t="s">
        <v>185</v>
      </c>
      <c r="E1432" s="61" t="s">
        <v>243</v>
      </c>
      <c r="F1432" s="15"/>
    </row>
    <row r="1433" spans="1:6" ht="15.75" x14ac:dyDescent="0.25">
      <c r="A1433" s="19" t="s">
        <v>227</v>
      </c>
      <c r="B1433" s="41" t="s">
        <v>244</v>
      </c>
      <c r="C1433" s="41" t="s">
        <v>245</v>
      </c>
      <c r="D1433" s="62" t="s">
        <v>245</v>
      </c>
      <c r="E1433" s="34" t="s">
        <v>244</v>
      </c>
      <c r="F1433" s="15"/>
    </row>
    <row r="1434" spans="1:6" x14ac:dyDescent="0.2">
      <c r="A1434" s="15" t="s">
        <v>6</v>
      </c>
      <c r="B1434" s="47">
        <v>92499.95</v>
      </c>
      <c r="C1434" s="20">
        <v>92500</v>
      </c>
      <c r="D1434" s="20">
        <v>92500</v>
      </c>
      <c r="E1434" s="47">
        <f>D1434-C1434</f>
        <v>0</v>
      </c>
      <c r="F1434" s="15"/>
    </row>
    <row r="1435" spans="1:6" x14ac:dyDescent="0.2">
      <c r="A1435" s="15" t="s">
        <v>7</v>
      </c>
      <c r="B1435" s="47"/>
      <c r="C1435" s="20"/>
      <c r="D1435" s="20"/>
      <c r="E1435" s="47">
        <f>D1435-C1435</f>
        <v>0</v>
      </c>
      <c r="F1435" s="15"/>
    </row>
    <row r="1436" spans="1:6" x14ac:dyDescent="0.2">
      <c r="A1436" s="15" t="s">
        <v>8</v>
      </c>
      <c r="B1436" s="46">
        <v>28693.42</v>
      </c>
      <c r="C1436" s="20">
        <v>37000</v>
      </c>
      <c r="D1436" s="20">
        <v>35219.199999999997</v>
      </c>
      <c r="E1436" s="47">
        <f>D1436-C1436</f>
        <v>-1780.8000000000029</v>
      </c>
      <c r="F1436" s="15"/>
    </row>
    <row r="1437" spans="1:6" ht="15.75" x14ac:dyDescent="0.25">
      <c r="A1437" s="11" t="s">
        <v>9</v>
      </c>
      <c r="B1437" s="21">
        <f>SUM(B1434:B1436)</f>
        <v>121193.37</v>
      </c>
      <c r="C1437" s="21">
        <v>129500</v>
      </c>
      <c r="D1437" s="21">
        <f>SUM(D1434:D1436)</f>
        <v>127719.2</v>
      </c>
      <c r="E1437" s="52">
        <f>SUM(E1434:E1436)</f>
        <v>-1780.8000000000029</v>
      </c>
      <c r="F1437" s="15"/>
    </row>
    <row r="1438" spans="1:6" x14ac:dyDescent="0.2">
      <c r="A1438" s="15" t="s">
        <v>10</v>
      </c>
      <c r="B1438" s="20">
        <v>735.02</v>
      </c>
      <c r="C1438" s="20">
        <v>1000</v>
      </c>
      <c r="D1438" s="20"/>
      <c r="E1438" s="47">
        <f>D1438-C1438</f>
        <v>-1000</v>
      </c>
      <c r="F1438" s="15"/>
    </row>
    <row r="1439" spans="1:6" x14ac:dyDescent="0.2">
      <c r="A1439" s="15" t="s">
        <v>11</v>
      </c>
      <c r="B1439" s="20"/>
      <c r="C1439" s="20"/>
      <c r="D1439" s="20"/>
      <c r="E1439" s="47">
        <f>D1439-C1439</f>
        <v>0</v>
      </c>
      <c r="F1439" s="15"/>
    </row>
    <row r="1440" spans="1:6" x14ac:dyDescent="0.2">
      <c r="A1440" s="15" t="s">
        <v>12</v>
      </c>
      <c r="B1440" s="20">
        <v>99.65</v>
      </c>
      <c r="C1440" s="20">
        <v>500</v>
      </c>
      <c r="D1440" s="20"/>
      <c r="E1440" s="47">
        <f>D1440-C1440</f>
        <v>-500</v>
      </c>
      <c r="F1440" s="15"/>
    </row>
    <row r="1441" spans="1:6" ht="15.75" x14ac:dyDescent="0.25">
      <c r="A1441" s="11" t="s">
        <v>13</v>
      </c>
      <c r="B1441" s="21">
        <f>SUM(B1438:B1440)</f>
        <v>834.67</v>
      </c>
      <c r="C1441" s="21">
        <v>1500</v>
      </c>
      <c r="D1441" s="21">
        <f>SUM(D1438:D1440)</f>
        <v>0</v>
      </c>
      <c r="E1441" s="52">
        <f>SUM(E1438:E1440)</f>
        <v>-1500</v>
      </c>
      <c r="F1441" s="15"/>
    </row>
    <row r="1442" spans="1:6" x14ac:dyDescent="0.2">
      <c r="A1442" s="15" t="s">
        <v>14</v>
      </c>
      <c r="B1442" s="20"/>
      <c r="C1442" s="20"/>
      <c r="D1442" s="20"/>
      <c r="E1442" s="47">
        <f>D1442-C1442</f>
        <v>0</v>
      </c>
      <c r="F1442" s="15"/>
    </row>
    <row r="1443" spans="1:6" x14ac:dyDescent="0.2">
      <c r="A1443" s="15" t="s">
        <v>15</v>
      </c>
      <c r="B1443" s="20"/>
      <c r="C1443" s="20"/>
      <c r="D1443" s="20"/>
      <c r="E1443" s="47">
        <f>D1443-C1443</f>
        <v>0</v>
      </c>
      <c r="F1443" s="15"/>
    </row>
    <row r="1444" spans="1:6" x14ac:dyDescent="0.2">
      <c r="A1444" s="15" t="s">
        <v>16</v>
      </c>
      <c r="B1444" s="20"/>
      <c r="C1444" s="20"/>
      <c r="D1444" s="20"/>
      <c r="E1444" s="47">
        <f>D1444-C1444</f>
        <v>0</v>
      </c>
      <c r="F1444" s="15"/>
    </row>
    <row r="1445" spans="1:6" x14ac:dyDescent="0.2">
      <c r="A1445" s="15" t="s">
        <v>17</v>
      </c>
      <c r="B1445" s="20"/>
      <c r="C1445" s="20"/>
      <c r="D1445" s="20"/>
      <c r="E1445" s="47">
        <f>D1445-C1445</f>
        <v>0</v>
      </c>
      <c r="F1445" s="15"/>
    </row>
    <row r="1446" spans="1:6" ht="15.75" x14ac:dyDescent="0.25">
      <c r="A1446" s="11" t="s">
        <v>18</v>
      </c>
      <c r="B1446" s="21">
        <f>SUM(B1442:B1445)</f>
        <v>0</v>
      </c>
      <c r="C1446" s="21">
        <v>0</v>
      </c>
      <c r="D1446" s="21">
        <f>SUM(D1442:D1445)</f>
        <v>0</v>
      </c>
      <c r="E1446" s="52">
        <f>SUM(E1442:E1445)</f>
        <v>0</v>
      </c>
      <c r="F1446" s="15"/>
    </row>
    <row r="1447" spans="1:6" x14ac:dyDescent="0.2">
      <c r="A1447" s="15" t="s">
        <v>19</v>
      </c>
      <c r="B1447" s="20"/>
      <c r="C1447" s="20"/>
      <c r="D1447" s="20"/>
      <c r="E1447" s="47">
        <f>D1447-C1447</f>
        <v>0</v>
      </c>
      <c r="F1447" s="15"/>
    </row>
    <row r="1448" spans="1:6" x14ac:dyDescent="0.2">
      <c r="A1448" s="15" t="s">
        <v>20</v>
      </c>
      <c r="B1448" s="20"/>
      <c r="C1448" s="20"/>
      <c r="D1448" s="20"/>
      <c r="E1448" s="47">
        <f>D1448-C1448</f>
        <v>0</v>
      </c>
      <c r="F1448" s="15"/>
    </row>
    <row r="1449" spans="1:6" x14ac:dyDescent="0.2">
      <c r="A1449" s="15" t="s">
        <v>21</v>
      </c>
      <c r="B1449" s="20"/>
      <c r="C1449" s="20"/>
      <c r="D1449" s="20"/>
      <c r="E1449" s="47">
        <f>D1449-C1449</f>
        <v>0</v>
      </c>
      <c r="F1449" s="15"/>
    </row>
    <row r="1450" spans="1:6" ht="15.75" x14ac:dyDescent="0.25">
      <c r="A1450" s="11" t="s">
        <v>22</v>
      </c>
      <c r="B1450" s="21">
        <f>SUM(B1447:B1449)</f>
        <v>0</v>
      </c>
      <c r="C1450" s="21">
        <v>0</v>
      </c>
      <c r="D1450" s="21">
        <f>SUM(D1447:D1449)</f>
        <v>0</v>
      </c>
      <c r="E1450" s="54">
        <f>SUM(E1447:E1449)</f>
        <v>0</v>
      </c>
      <c r="F1450" s="15"/>
    </row>
    <row r="1451" spans="1:6" ht="15.75" x14ac:dyDescent="0.25">
      <c r="A1451" s="11" t="s">
        <v>23</v>
      </c>
      <c r="B1451" s="21">
        <f>B1437+B1441+B1446+B1450</f>
        <v>122028.04</v>
      </c>
      <c r="C1451" s="21">
        <v>131000</v>
      </c>
      <c r="D1451" s="21">
        <f>D1437+D1441+D1446+D1450</f>
        <v>127719.2</v>
      </c>
      <c r="E1451" s="53">
        <f>E1437+E1441+E1446+E1450</f>
        <v>-3280.8000000000029</v>
      </c>
      <c r="F1451" s="15"/>
    </row>
    <row r="1452" spans="1:6" ht="16.5" thickBot="1" x14ac:dyDescent="0.3">
      <c r="A1452" s="23" t="s">
        <v>114</v>
      </c>
      <c r="B1452" s="52"/>
      <c r="C1452" s="58"/>
      <c r="D1452" s="58"/>
      <c r="E1452" s="59"/>
      <c r="F1452" s="15"/>
    </row>
    <row r="1453" spans="1:6" ht="16.5" thickTop="1" x14ac:dyDescent="0.25">
      <c r="A1453" s="24" t="s">
        <v>203</v>
      </c>
      <c r="B1453" s="65" t="s">
        <v>184</v>
      </c>
      <c r="C1453" s="65" t="s">
        <v>185</v>
      </c>
      <c r="D1453" s="60" t="s">
        <v>185</v>
      </c>
      <c r="E1453" s="61" t="s">
        <v>243</v>
      </c>
      <c r="F1453" s="15"/>
    </row>
    <row r="1454" spans="1:6" ht="15.75" x14ac:dyDescent="0.25">
      <c r="A1454" s="19" t="s">
        <v>204</v>
      </c>
      <c r="B1454" s="41" t="s">
        <v>244</v>
      </c>
      <c r="C1454" s="41" t="s">
        <v>245</v>
      </c>
      <c r="D1454" s="62" t="s">
        <v>245</v>
      </c>
      <c r="E1454" s="34" t="s">
        <v>244</v>
      </c>
      <c r="F1454" s="15"/>
    </row>
    <row r="1455" spans="1:6" x14ac:dyDescent="0.2">
      <c r="A1455" s="15" t="s">
        <v>6</v>
      </c>
      <c r="B1455" s="20">
        <v>1778.87</v>
      </c>
      <c r="C1455" s="20"/>
      <c r="D1455" s="20">
        <v>4200</v>
      </c>
      <c r="E1455" s="47">
        <f>D1455-C1455</f>
        <v>4200</v>
      </c>
      <c r="F1455" s="15"/>
    </row>
    <row r="1456" spans="1:6" x14ac:dyDescent="0.2">
      <c r="A1456" s="15" t="s">
        <v>7</v>
      </c>
      <c r="B1456" s="20"/>
      <c r="C1456" s="20"/>
      <c r="D1456" s="20"/>
      <c r="E1456" s="47">
        <f>D1456-C1456</f>
        <v>0</v>
      </c>
      <c r="F1456" s="15"/>
    </row>
    <row r="1457" spans="1:6" x14ac:dyDescent="0.2">
      <c r="A1457" s="15" t="s">
        <v>8</v>
      </c>
      <c r="B1457" s="20">
        <v>862.46</v>
      </c>
      <c r="C1457" s="20"/>
      <c r="D1457" s="20">
        <v>1680</v>
      </c>
      <c r="E1457" s="47">
        <f>D1457-C1457</f>
        <v>1680</v>
      </c>
      <c r="F1457" s="15"/>
    </row>
    <row r="1458" spans="1:6" ht="15.75" x14ac:dyDescent="0.25">
      <c r="A1458" s="11" t="s">
        <v>9</v>
      </c>
      <c r="B1458" s="21">
        <f>SUM(B1455:B1457)</f>
        <v>2641.33</v>
      </c>
      <c r="C1458" s="21">
        <v>0</v>
      </c>
      <c r="D1458" s="21">
        <f>SUM(D1455:D1457)</f>
        <v>5880</v>
      </c>
      <c r="E1458" s="52">
        <f>SUM(E1455:E1457)</f>
        <v>5880</v>
      </c>
      <c r="F1458" s="15"/>
    </row>
    <row r="1459" spans="1:6" x14ac:dyDescent="0.2">
      <c r="A1459" s="15" t="s">
        <v>10</v>
      </c>
      <c r="B1459" s="20"/>
      <c r="C1459" s="20"/>
      <c r="D1459" s="20"/>
      <c r="E1459" s="47">
        <f>D1459-C1459</f>
        <v>0</v>
      </c>
      <c r="F1459" s="15"/>
    </row>
    <row r="1460" spans="1:6" x14ac:dyDescent="0.2">
      <c r="A1460" s="15" t="s">
        <v>11</v>
      </c>
      <c r="B1460" s="20"/>
      <c r="C1460" s="20"/>
      <c r="D1460" s="20"/>
      <c r="E1460" s="47">
        <f>D1460-C1460</f>
        <v>0</v>
      </c>
      <c r="F1460" s="15"/>
    </row>
    <row r="1461" spans="1:6" x14ac:dyDescent="0.2">
      <c r="A1461" s="15" t="s">
        <v>12</v>
      </c>
      <c r="B1461" s="20"/>
      <c r="C1461" s="20"/>
      <c r="D1461" s="20"/>
      <c r="E1461" s="47">
        <f>D1461-C1461</f>
        <v>0</v>
      </c>
      <c r="F1461" s="15"/>
    </row>
    <row r="1462" spans="1:6" ht="15.75" x14ac:dyDescent="0.25">
      <c r="A1462" s="11" t="s">
        <v>13</v>
      </c>
      <c r="B1462" s="21">
        <f>SUM(B1459:B1461)</f>
        <v>0</v>
      </c>
      <c r="C1462" s="21">
        <v>0</v>
      </c>
      <c r="D1462" s="21">
        <f>SUM(D1459:D1461)</f>
        <v>0</v>
      </c>
      <c r="E1462" s="52">
        <f>SUM(E1459:E1461)</f>
        <v>0</v>
      </c>
      <c r="F1462" s="15"/>
    </row>
    <row r="1463" spans="1:6" x14ac:dyDescent="0.2">
      <c r="A1463" s="15" t="s">
        <v>14</v>
      </c>
      <c r="B1463" s="20"/>
      <c r="C1463" s="20"/>
      <c r="D1463" s="20"/>
      <c r="E1463" s="47">
        <f>D1463-C1463</f>
        <v>0</v>
      </c>
      <c r="F1463" s="15"/>
    </row>
    <row r="1464" spans="1:6" x14ac:dyDescent="0.2">
      <c r="A1464" s="15" t="s">
        <v>15</v>
      </c>
      <c r="B1464" s="20"/>
      <c r="C1464" s="20"/>
      <c r="D1464" s="20"/>
      <c r="E1464" s="47">
        <f>D1464-C1464</f>
        <v>0</v>
      </c>
      <c r="F1464" s="15"/>
    </row>
    <row r="1465" spans="1:6" x14ac:dyDescent="0.2">
      <c r="A1465" s="15" t="s">
        <v>16</v>
      </c>
      <c r="B1465" s="20"/>
      <c r="C1465" s="20"/>
      <c r="D1465" s="20"/>
      <c r="E1465" s="47">
        <f>D1465-C1465</f>
        <v>0</v>
      </c>
      <c r="F1465" s="15"/>
    </row>
    <row r="1466" spans="1:6" x14ac:dyDescent="0.2">
      <c r="A1466" s="15" t="s">
        <v>17</v>
      </c>
      <c r="B1466" s="20"/>
      <c r="C1466" s="20"/>
      <c r="D1466" s="20"/>
      <c r="E1466" s="47">
        <f>D1466-C1466</f>
        <v>0</v>
      </c>
      <c r="F1466" s="15"/>
    </row>
    <row r="1467" spans="1:6" ht="15.75" x14ac:dyDescent="0.25">
      <c r="A1467" s="11" t="s">
        <v>18</v>
      </c>
      <c r="B1467" s="21">
        <f>SUM(B1463:B1466)</f>
        <v>0</v>
      </c>
      <c r="C1467" s="21">
        <v>0</v>
      </c>
      <c r="D1467" s="21">
        <f>SUM(D1463:D1466)</f>
        <v>0</v>
      </c>
      <c r="E1467" s="52">
        <f>SUM(E1463:E1466)</f>
        <v>0</v>
      </c>
      <c r="F1467" s="15"/>
    </row>
    <row r="1468" spans="1:6" x14ac:dyDescent="0.2">
      <c r="A1468" s="15" t="s">
        <v>19</v>
      </c>
      <c r="B1468" s="20"/>
      <c r="C1468" s="20"/>
      <c r="D1468" s="20"/>
      <c r="E1468" s="47">
        <f>D1468-C1468</f>
        <v>0</v>
      </c>
      <c r="F1468" s="15"/>
    </row>
    <row r="1469" spans="1:6" x14ac:dyDescent="0.2">
      <c r="A1469" s="15" t="s">
        <v>20</v>
      </c>
      <c r="B1469" s="20"/>
      <c r="C1469" s="20"/>
      <c r="D1469" s="20"/>
      <c r="E1469" s="47">
        <f>D1469-C1469</f>
        <v>0</v>
      </c>
      <c r="F1469" s="15"/>
    </row>
    <row r="1470" spans="1:6" x14ac:dyDescent="0.2">
      <c r="A1470" s="15" t="s">
        <v>21</v>
      </c>
      <c r="B1470" s="20"/>
      <c r="C1470" s="20"/>
      <c r="D1470" s="20"/>
      <c r="E1470" s="47">
        <f>D1470-C1470</f>
        <v>0</v>
      </c>
      <c r="F1470" s="15"/>
    </row>
    <row r="1471" spans="1:6" ht="15.75" x14ac:dyDescent="0.25">
      <c r="A1471" s="11" t="s">
        <v>22</v>
      </c>
      <c r="B1471" s="21">
        <f>SUM(B1468:B1470)</f>
        <v>0</v>
      </c>
      <c r="C1471" s="21">
        <v>0</v>
      </c>
      <c r="D1471" s="21">
        <f>SUM(D1468:D1470)</f>
        <v>0</v>
      </c>
      <c r="E1471" s="54">
        <f>SUM(E1468:E1470)</f>
        <v>0</v>
      </c>
      <c r="F1471" s="15"/>
    </row>
    <row r="1472" spans="1:6" ht="15.75" x14ac:dyDescent="0.25">
      <c r="A1472" s="11" t="s">
        <v>23</v>
      </c>
      <c r="B1472" s="21">
        <f>B1458+B1462+B1467+B1471</f>
        <v>2641.33</v>
      </c>
      <c r="C1472" s="21">
        <v>0</v>
      </c>
      <c r="D1472" s="21">
        <f>D1458+D1462+D1467+D1471</f>
        <v>5880</v>
      </c>
      <c r="E1472" s="53">
        <f>E1458+E1462+E1467+E1471</f>
        <v>5880</v>
      </c>
      <c r="F1472" s="15"/>
    </row>
    <row r="1473" spans="1:6" ht="16.5" thickBot="1" x14ac:dyDescent="0.3">
      <c r="A1473" s="23" t="s">
        <v>114</v>
      </c>
      <c r="B1473" s="52"/>
      <c r="C1473" s="58"/>
      <c r="D1473" s="58"/>
      <c r="E1473" s="59"/>
      <c r="F1473" s="15"/>
    </row>
    <row r="1474" spans="1:6" ht="16.5" thickTop="1" x14ac:dyDescent="0.25">
      <c r="A1474" s="24" t="s">
        <v>202</v>
      </c>
      <c r="B1474" s="65" t="s">
        <v>184</v>
      </c>
      <c r="C1474" s="65" t="s">
        <v>185</v>
      </c>
      <c r="D1474" s="60" t="s">
        <v>185</v>
      </c>
      <c r="E1474" s="61" t="s">
        <v>243</v>
      </c>
      <c r="F1474" s="15"/>
    </row>
    <row r="1475" spans="1:6" ht="15.75" x14ac:dyDescent="0.25">
      <c r="A1475" s="19" t="s">
        <v>201</v>
      </c>
      <c r="B1475" s="41" t="s">
        <v>244</v>
      </c>
      <c r="C1475" s="41" t="s">
        <v>245</v>
      </c>
      <c r="D1475" s="62" t="s">
        <v>245</v>
      </c>
      <c r="E1475" s="34" t="s">
        <v>244</v>
      </c>
      <c r="F1475" s="15"/>
    </row>
    <row r="1476" spans="1:6" x14ac:dyDescent="0.2">
      <c r="A1476" s="15" t="s">
        <v>6</v>
      </c>
      <c r="B1476" s="20">
        <v>4846.17</v>
      </c>
      <c r="C1476" s="20"/>
      <c r="D1476" s="20">
        <v>12000</v>
      </c>
      <c r="E1476" s="47">
        <f>D1476-C1476</f>
        <v>12000</v>
      </c>
      <c r="F1476" s="15"/>
    </row>
    <row r="1477" spans="1:6" x14ac:dyDescent="0.2">
      <c r="A1477" s="15" t="s">
        <v>7</v>
      </c>
      <c r="B1477" s="20"/>
      <c r="C1477" s="20"/>
      <c r="D1477" s="20"/>
      <c r="E1477" s="47">
        <f>D1477-C1477</f>
        <v>0</v>
      </c>
      <c r="F1477" s="15"/>
    </row>
    <row r="1478" spans="1:6" x14ac:dyDescent="0.2">
      <c r="A1478" s="15" t="s">
        <v>8</v>
      </c>
      <c r="B1478" s="20">
        <v>1183.3699999999999</v>
      </c>
      <c r="C1478" s="20"/>
      <c r="D1478" s="20">
        <v>4514.3</v>
      </c>
      <c r="E1478" s="47">
        <f>D1478-C1478</f>
        <v>4514.3</v>
      </c>
      <c r="F1478" s="15"/>
    </row>
    <row r="1479" spans="1:6" ht="15.75" x14ac:dyDescent="0.25">
      <c r="A1479" s="11" t="s">
        <v>9</v>
      </c>
      <c r="B1479" s="21">
        <f>SUM(B1476:B1478)</f>
        <v>6029.54</v>
      </c>
      <c r="C1479" s="21">
        <v>0</v>
      </c>
      <c r="D1479" s="21">
        <f>SUM(D1476:D1478)</f>
        <v>16514.3</v>
      </c>
      <c r="E1479" s="52">
        <f>SUM(E1476:E1478)</f>
        <v>16514.3</v>
      </c>
      <c r="F1479" s="15"/>
    </row>
    <row r="1480" spans="1:6" x14ac:dyDescent="0.2">
      <c r="A1480" s="15" t="s">
        <v>10</v>
      </c>
      <c r="B1480" s="20"/>
      <c r="C1480" s="20">
        <v>1350</v>
      </c>
      <c r="D1480" s="20"/>
      <c r="E1480" s="47">
        <f>D1480-C1480</f>
        <v>-1350</v>
      </c>
      <c r="F1480" s="15"/>
    </row>
    <row r="1481" spans="1:6" x14ac:dyDescent="0.2">
      <c r="A1481" s="15" t="s">
        <v>11</v>
      </c>
      <c r="B1481" s="20">
        <v>5000</v>
      </c>
      <c r="C1481" s="20">
        <v>5000</v>
      </c>
      <c r="D1481" s="20">
        <v>15200</v>
      </c>
      <c r="E1481" s="47">
        <f>D1481-C1481</f>
        <v>10200</v>
      </c>
      <c r="F1481" s="15"/>
    </row>
    <row r="1482" spans="1:6" x14ac:dyDescent="0.2">
      <c r="A1482" s="15" t="s">
        <v>12</v>
      </c>
      <c r="B1482" s="20">
        <v>2093.04</v>
      </c>
      <c r="C1482" s="20">
        <v>5125</v>
      </c>
      <c r="D1482" s="20">
        <v>5125</v>
      </c>
      <c r="E1482" s="47">
        <f>D1482-C1482</f>
        <v>0</v>
      </c>
      <c r="F1482" s="15"/>
    </row>
    <row r="1483" spans="1:6" ht="15.75" x14ac:dyDescent="0.25">
      <c r="A1483" s="11" t="s">
        <v>13</v>
      </c>
      <c r="B1483" s="21">
        <f>SUM(B1480:B1482)</f>
        <v>7093.04</v>
      </c>
      <c r="C1483" s="21">
        <v>11475</v>
      </c>
      <c r="D1483" s="21">
        <f>SUM(D1480:D1482)</f>
        <v>20325</v>
      </c>
      <c r="E1483" s="52">
        <f>SUM(E1480:E1482)</f>
        <v>8850</v>
      </c>
      <c r="F1483" s="15"/>
    </row>
    <row r="1484" spans="1:6" x14ac:dyDescent="0.2">
      <c r="A1484" s="15" t="s">
        <v>14</v>
      </c>
      <c r="B1484" s="20">
        <v>33500</v>
      </c>
      <c r="C1484" s="20">
        <v>33500</v>
      </c>
      <c r="D1484" s="20">
        <v>30125</v>
      </c>
      <c r="E1484" s="47">
        <f>D1484-C1484</f>
        <v>-3375</v>
      </c>
      <c r="F1484" s="15"/>
    </row>
    <row r="1485" spans="1:6" x14ac:dyDescent="0.2">
      <c r="A1485" s="15" t="s">
        <v>15</v>
      </c>
      <c r="B1485" s="20"/>
      <c r="C1485" s="20"/>
      <c r="D1485" s="20"/>
      <c r="E1485" s="47">
        <f>D1485-C1485</f>
        <v>0</v>
      </c>
      <c r="F1485" s="15"/>
    </row>
    <row r="1486" spans="1:6" x14ac:dyDescent="0.2">
      <c r="A1486" s="15" t="s">
        <v>16</v>
      </c>
      <c r="B1486" s="20"/>
      <c r="C1486" s="20"/>
      <c r="D1486" s="20"/>
      <c r="E1486" s="47">
        <f>D1486-C1486</f>
        <v>0</v>
      </c>
      <c r="F1486" s="15"/>
    </row>
    <row r="1487" spans="1:6" x14ac:dyDescent="0.2">
      <c r="A1487" s="15" t="s">
        <v>17</v>
      </c>
      <c r="B1487" s="20"/>
      <c r="C1487" s="20"/>
      <c r="D1487" s="20"/>
      <c r="E1487" s="47">
        <f>D1487-C1487</f>
        <v>0</v>
      </c>
      <c r="F1487" s="15"/>
    </row>
    <row r="1488" spans="1:6" ht="15.75" x14ac:dyDescent="0.25">
      <c r="A1488" s="11" t="s">
        <v>18</v>
      </c>
      <c r="B1488" s="21">
        <f>SUM(B1484:B1487)</f>
        <v>33500</v>
      </c>
      <c r="C1488" s="21">
        <v>33500</v>
      </c>
      <c r="D1488" s="21">
        <f>SUM(D1484:D1487)</f>
        <v>30125</v>
      </c>
      <c r="E1488" s="52">
        <f>SUM(E1484:E1487)</f>
        <v>-3375</v>
      </c>
      <c r="F1488" s="15"/>
    </row>
    <row r="1489" spans="1:6" x14ac:dyDescent="0.2">
      <c r="A1489" s="15" t="s">
        <v>19</v>
      </c>
      <c r="B1489" s="20"/>
      <c r="C1489" s="20"/>
      <c r="D1489" s="20"/>
      <c r="E1489" s="47">
        <f>D1489-C1489</f>
        <v>0</v>
      </c>
      <c r="F1489" s="15"/>
    </row>
    <row r="1490" spans="1:6" x14ac:dyDescent="0.2">
      <c r="A1490" s="15" t="s">
        <v>20</v>
      </c>
      <c r="B1490" s="20"/>
      <c r="C1490" s="20"/>
      <c r="D1490" s="20"/>
      <c r="E1490" s="47">
        <f>D1490-C1490</f>
        <v>0</v>
      </c>
      <c r="F1490" s="15"/>
    </row>
    <row r="1491" spans="1:6" x14ac:dyDescent="0.2">
      <c r="A1491" s="15" t="s">
        <v>21</v>
      </c>
      <c r="B1491" s="20"/>
      <c r="C1491" s="20"/>
      <c r="D1491" s="20"/>
      <c r="E1491" s="47">
        <f>D1491-C1491</f>
        <v>0</v>
      </c>
      <c r="F1491" s="15"/>
    </row>
    <row r="1492" spans="1:6" ht="15.75" x14ac:dyDescent="0.25">
      <c r="A1492" s="11" t="s">
        <v>22</v>
      </c>
      <c r="B1492" s="21">
        <f>SUM(B1489:B1491)</f>
        <v>0</v>
      </c>
      <c r="C1492" s="21">
        <v>0</v>
      </c>
      <c r="D1492" s="21">
        <f>SUM(D1489:D1491)</f>
        <v>0</v>
      </c>
      <c r="E1492" s="54">
        <f>SUM(E1489:E1491)</f>
        <v>0</v>
      </c>
      <c r="F1492" s="15"/>
    </row>
    <row r="1493" spans="1:6" ht="15.75" x14ac:dyDescent="0.25">
      <c r="A1493" s="11" t="s">
        <v>23</v>
      </c>
      <c r="B1493" s="21">
        <f>B1479+B1483+B1488+B1492</f>
        <v>46622.58</v>
      </c>
      <c r="C1493" s="21">
        <v>44975</v>
      </c>
      <c r="D1493" s="21">
        <f>D1479+D1483+D1488+D1492</f>
        <v>66964.3</v>
      </c>
      <c r="E1493" s="53">
        <f>E1479+E1483+E1488+E1492</f>
        <v>21989.3</v>
      </c>
      <c r="F1493" s="15"/>
    </row>
    <row r="1494" spans="1:6" ht="16.5" thickBot="1" x14ac:dyDescent="0.3">
      <c r="A1494" s="23" t="s">
        <v>114</v>
      </c>
      <c r="B1494" s="52"/>
      <c r="C1494" s="58"/>
      <c r="D1494" s="58"/>
      <c r="E1494" s="59"/>
      <c r="F1494" s="15"/>
    </row>
    <row r="1495" spans="1:6" ht="16.5" thickTop="1" x14ac:dyDescent="0.25">
      <c r="A1495" s="24" t="s">
        <v>230</v>
      </c>
      <c r="B1495" s="65" t="s">
        <v>184</v>
      </c>
      <c r="C1495" s="65" t="s">
        <v>185</v>
      </c>
      <c r="D1495" s="60" t="s">
        <v>185</v>
      </c>
      <c r="E1495" s="61" t="s">
        <v>243</v>
      </c>
      <c r="F1495" s="15"/>
    </row>
    <row r="1496" spans="1:6" ht="15.75" x14ac:dyDescent="0.25">
      <c r="A1496" s="19" t="s">
        <v>229</v>
      </c>
      <c r="B1496" s="41" t="s">
        <v>244</v>
      </c>
      <c r="C1496" s="41" t="s">
        <v>245</v>
      </c>
      <c r="D1496" s="62" t="s">
        <v>245</v>
      </c>
      <c r="E1496" s="34" t="s">
        <v>244</v>
      </c>
      <c r="F1496" s="15"/>
    </row>
    <row r="1497" spans="1:6" x14ac:dyDescent="0.2">
      <c r="A1497" s="15" t="s">
        <v>6</v>
      </c>
      <c r="B1497" s="20"/>
      <c r="C1497" s="20"/>
      <c r="D1497" s="20"/>
      <c r="E1497" s="47">
        <f>D1497-C1497</f>
        <v>0</v>
      </c>
      <c r="F1497" s="15"/>
    </row>
    <row r="1498" spans="1:6" x14ac:dyDescent="0.2">
      <c r="A1498" s="15" t="s">
        <v>7</v>
      </c>
      <c r="B1498" s="20"/>
      <c r="C1498" s="20"/>
      <c r="D1498" s="20"/>
      <c r="E1498" s="47">
        <f>D1498-C1498</f>
        <v>0</v>
      </c>
      <c r="F1498" s="15"/>
    </row>
    <row r="1499" spans="1:6" x14ac:dyDescent="0.2">
      <c r="A1499" s="15" t="s">
        <v>8</v>
      </c>
      <c r="B1499" s="20"/>
      <c r="C1499" s="20"/>
      <c r="D1499" s="20"/>
      <c r="E1499" s="47">
        <f>D1499-C1499</f>
        <v>0</v>
      </c>
      <c r="F1499" s="15"/>
    </row>
    <row r="1500" spans="1:6" ht="15.75" x14ac:dyDescent="0.25">
      <c r="A1500" s="11" t="s">
        <v>9</v>
      </c>
      <c r="B1500" s="21">
        <f>SUM(B1497:B1499)</f>
        <v>0</v>
      </c>
      <c r="C1500" s="21">
        <v>0</v>
      </c>
      <c r="D1500" s="21">
        <f>SUM(D1497:D1499)</f>
        <v>0</v>
      </c>
      <c r="E1500" s="52">
        <f>SUM(E1497:E1499)</f>
        <v>0</v>
      </c>
      <c r="F1500" s="15"/>
    </row>
    <row r="1501" spans="1:6" x14ac:dyDescent="0.2">
      <c r="A1501" s="15" t="s">
        <v>10</v>
      </c>
      <c r="B1501" s="20"/>
      <c r="C1501" s="20"/>
      <c r="D1501" s="20"/>
      <c r="E1501" s="47">
        <f>D1501-C1501</f>
        <v>0</v>
      </c>
      <c r="F1501" s="15"/>
    </row>
    <row r="1502" spans="1:6" x14ac:dyDescent="0.2">
      <c r="A1502" s="15" t="s">
        <v>11</v>
      </c>
      <c r="B1502" s="20"/>
      <c r="C1502" s="20"/>
      <c r="D1502" s="20"/>
      <c r="E1502" s="47">
        <f>D1502-C1502</f>
        <v>0</v>
      </c>
      <c r="F1502" s="15"/>
    </row>
    <row r="1503" spans="1:6" x14ac:dyDescent="0.2">
      <c r="A1503" s="15" t="s">
        <v>12</v>
      </c>
      <c r="B1503" s="20"/>
      <c r="C1503" s="20"/>
      <c r="D1503" s="20"/>
      <c r="E1503" s="47">
        <f>D1503-C1503</f>
        <v>0</v>
      </c>
      <c r="F1503" s="15"/>
    </row>
    <row r="1504" spans="1:6" ht="15.75" x14ac:dyDescent="0.25">
      <c r="A1504" s="11" t="s">
        <v>13</v>
      </c>
      <c r="B1504" s="21">
        <f>SUM(B1501:B1503)</f>
        <v>0</v>
      </c>
      <c r="C1504" s="21">
        <v>0</v>
      </c>
      <c r="D1504" s="21">
        <f>SUM(D1501:D1503)</f>
        <v>0</v>
      </c>
      <c r="E1504" s="52">
        <f>SUM(E1501:E1503)</f>
        <v>0</v>
      </c>
      <c r="F1504" s="15"/>
    </row>
    <row r="1505" spans="1:6" x14ac:dyDescent="0.2">
      <c r="A1505" s="15" t="s">
        <v>14</v>
      </c>
      <c r="B1505" s="20"/>
      <c r="C1505" s="20"/>
      <c r="D1505" s="20"/>
      <c r="E1505" s="47">
        <f>D1505-C1505</f>
        <v>0</v>
      </c>
      <c r="F1505" s="15"/>
    </row>
    <row r="1506" spans="1:6" x14ac:dyDescent="0.2">
      <c r="A1506" s="15" t="s">
        <v>15</v>
      </c>
      <c r="B1506" s="20"/>
      <c r="C1506" s="20"/>
      <c r="D1506" s="20"/>
      <c r="E1506" s="47">
        <f>D1506-C1506</f>
        <v>0</v>
      </c>
      <c r="F1506" s="15"/>
    </row>
    <row r="1507" spans="1:6" x14ac:dyDescent="0.2">
      <c r="A1507" s="15" t="s">
        <v>16</v>
      </c>
      <c r="B1507" s="20"/>
      <c r="C1507" s="20"/>
      <c r="D1507" s="20"/>
      <c r="E1507" s="47">
        <f>D1507-C1507</f>
        <v>0</v>
      </c>
      <c r="F1507" s="15"/>
    </row>
    <row r="1508" spans="1:6" x14ac:dyDescent="0.2">
      <c r="A1508" s="15" t="s">
        <v>17</v>
      </c>
      <c r="B1508" s="20"/>
      <c r="C1508" s="20"/>
      <c r="D1508" s="20"/>
      <c r="E1508" s="47">
        <f>D1508-C1508</f>
        <v>0</v>
      </c>
      <c r="F1508" s="15"/>
    </row>
    <row r="1509" spans="1:6" ht="15.75" x14ac:dyDescent="0.25">
      <c r="A1509" s="11" t="s">
        <v>18</v>
      </c>
      <c r="B1509" s="21">
        <f>SUM(B1505:B1508)</f>
        <v>0</v>
      </c>
      <c r="C1509" s="21">
        <v>0</v>
      </c>
      <c r="D1509" s="21">
        <f>SUM(D1505:D1508)</f>
        <v>0</v>
      </c>
      <c r="E1509" s="52">
        <f>SUM(E1505:E1508)</f>
        <v>0</v>
      </c>
      <c r="F1509" s="15"/>
    </row>
    <row r="1510" spans="1:6" x14ac:dyDescent="0.2">
      <c r="A1510" s="15" t="s">
        <v>19</v>
      </c>
      <c r="B1510" s="20"/>
      <c r="C1510" s="20"/>
      <c r="D1510" s="20"/>
      <c r="E1510" s="47">
        <f>D1510-C1510</f>
        <v>0</v>
      </c>
      <c r="F1510" s="15"/>
    </row>
    <row r="1511" spans="1:6" x14ac:dyDescent="0.2">
      <c r="A1511" s="15" t="s">
        <v>20</v>
      </c>
      <c r="B1511" s="20"/>
      <c r="C1511" s="20"/>
      <c r="D1511" s="20"/>
      <c r="E1511" s="47">
        <f>D1511-C1511</f>
        <v>0</v>
      </c>
      <c r="F1511" s="15"/>
    </row>
    <row r="1512" spans="1:6" x14ac:dyDescent="0.2">
      <c r="A1512" s="15" t="s">
        <v>21</v>
      </c>
      <c r="B1512" s="20"/>
      <c r="C1512" s="20"/>
      <c r="D1512" s="20"/>
      <c r="E1512" s="47">
        <f>D1512-C1512</f>
        <v>0</v>
      </c>
      <c r="F1512" s="15"/>
    </row>
    <row r="1513" spans="1:6" ht="15.75" x14ac:dyDescent="0.25">
      <c r="A1513" s="11" t="s">
        <v>22</v>
      </c>
      <c r="B1513" s="21">
        <f>SUM(B1510:B1512)</f>
        <v>0</v>
      </c>
      <c r="C1513" s="21">
        <v>0</v>
      </c>
      <c r="D1513" s="21">
        <f>SUM(D1510:D1512)</f>
        <v>0</v>
      </c>
      <c r="E1513" s="54">
        <f>SUM(E1510:E1512)</f>
        <v>0</v>
      </c>
      <c r="F1513" s="15"/>
    </row>
    <row r="1514" spans="1:6" ht="15.75" x14ac:dyDescent="0.25">
      <c r="A1514" s="11" t="s">
        <v>23</v>
      </c>
      <c r="B1514" s="21">
        <f>B1500+B1504+B1509+B1513</f>
        <v>0</v>
      </c>
      <c r="C1514" s="21">
        <v>0</v>
      </c>
      <c r="D1514" s="21">
        <f>D1500+D1504+D1509+D1513</f>
        <v>0</v>
      </c>
      <c r="E1514" s="53">
        <f>E1500+E1504+E1509+E1513</f>
        <v>0</v>
      </c>
      <c r="F1514" s="15"/>
    </row>
    <row r="1515" spans="1:6" ht="16.5" thickBot="1" x14ac:dyDescent="0.3">
      <c r="A1515" s="23" t="s">
        <v>114</v>
      </c>
      <c r="B1515" s="52"/>
      <c r="C1515" s="58"/>
      <c r="D1515" s="58"/>
      <c r="E1515" s="59"/>
      <c r="F1515" s="15"/>
    </row>
    <row r="1516" spans="1:6" ht="16.5" thickTop="1" x14ac:dyDescent="0.25">
      <c r="A1516" s="24" t="s">
        <v>238</v>
      </c>
      <c r="B1516" s="65" t="s">
        <v>184</v>
      </c>
      <c r="C1516" s="65" t="s">
        <v>185</v>
      </c>
      <c r="D1516" s="60" t="s">
        <v>185</v>
      </c>
      <c r="E1516" s="61" t="s">
        <v>243</v>
      </c>
      <c r="F1516" s="15"/>
    </row>
    <row r="1517" spans="1:6" ht="15.75" x14ac:dyDescent="0.25">
      <c r="A1517" s="19" t="s">
        <v>237</v>
      </c>
      <c r="B1517" s="41" t="s">
        <v>244</v>
      </c>
      <c r="C1517" s="41" t="s">
        <v>245</v>
      </c>
      <c r="D1517" s="62" t="s">
        <v>245</v>
      </c>
      <c r="E1517" s="34" t="s">
        <v>244</v>
      </c>
      <c r="F1517" s="15"/>
    </row>
    <row r="1518" spans="1:6" x14ac:dyDescent="0.2">
      <c r="A1518" s="15" t="s">
        <v>6</v>
      </c>
      <c r="B1518" s="20">
        <v>24693.5</v>
      </c>
      <c r="C1518" s="20">
        <v>36000</v>
      </c>
      <c r="D1518" s="20"/>
      <c r="E1518" s="47">
        <f>D1518-C1518</f>
        <v>-36000</v>
      </c>
      <c r="F1518" s="15"/>
    </row>
    <row r="1519" spans="1:6" x14ac:dyDescent="0.2">
      <c r="A1519" s="15" t="s">
        <v>7</v>
      </c>
      <c r="B1519" s="20"/>
      <c r="C1519" s="20"/>
      <c r="D1519" s="20"/>
      <c r="E1519" s="47">
        <f>D1519-C1519</f>
        <v>0</v>
      </c>
      <c r="F1519" s="15"/>
    </row>
    <row r="1520" spans="1:6" x14ac:dyDescent="0.2">
      <c r="A1520" s="15" t="s">
        <v>8</v>
      </c>
      <c r="B1520" s="20">
        <v>1889.06</v>
      </c>
      <c r="C1520" s="20">
        <v>5400</v>
      </c>
      <c r="D1520" s="20"/>
      <c r="E1520" s="47">
        <f>D1520-C1520</f>
        <v>-5400</v>
      </c>
      <c r="F1520" s="15"/>
    </row>
    <row r="1521" spans="1:6" ht="15.75" x14ac:dyDescent="0.25">
      <c r="A1521" s="11" t="s">
        <v>9</v>
      </c>
      <c r="B1521" s="21">
        <f>SUM(B1518:B1520)</f>
        <v>26582.560000000001</v>
      </c>
      <c r="C1521" s="21">
        <v>41400</v>
      </c>
      <c r="D1521" s="21">
        <f>SUM(D1518:D1520)</f>
        <v>0</v>
      </c>
      <c r="E1521" s="52">
        <f>SUM(E1518:E1520)</f>
        <v>-41400</v>
      </c>
      <c r="F1521" s="15"/>
    </row>
    <row r="1522" spans="1:6" x14ac:dyDescent="0.2">
      <c r="A1522" s="15" t="s">
        <v>10</v>
      </c>
      <c r="B1522" s="20"/>
      <c r="C1522" s="20"/>
      <c r="D1522" s="20"/>
      <c r="E1522" s="47">
        <f>D1522-C1522</f>
        <v>0</v>
      </c>
      <c r="F1522" s="15"/>
    </row>
    <row r="1523" spans="1:6" x14ac:dyDescent="0.2">
      <c r="A1523" s="15" t="s">
        <v>11</v>
      </c>
      <c r="B1523" s="20"/>
      <c r="C1523" s="20"/>
      <c r="D1523" s="20"/>
      <c r="E1523" s="47">
        <f>D1523-C1523</f>
        <v>0</v>
      </c>
      <c r="F1523" s="15"/>
    </row>
    <row r="1524" spans="1:6" x14ac:dyDescent="0.2">
      <c r="A1524" s="15" t="s">
        <v>12</v>
      </c>
      <c r="B1524" s="20"/>
      <c r="C1524" s="20"/>
      <c r="D1524" s="20"/>
      <c r="E1524" s="47">
        <f>D1524-C1524</f>
        <v>0</v>
      </c>
      <c r="F1524" s="15"/>
    </row>
    <row r="1525" spans="1:6" ht="15.75" x14ac:dyDescent="0.25">
      <c r="A1525" s="11" t="s">
        <v>13</v>
      </c>
      <c r="B1525" s="21">
        <f>SUM(B1522:B1524)</f>
        <v>0</v>
      </c>
      <c r="C1525" s="21">
        <v>0</v>
      </c>
      <c r="D1525" s="21">
        <f>SUM(D1522:D1524)</f>
        <v>0</v>
      </c>
      <c r="E1525" s="52">
        <f>SUM(E1522:E1524)</f>
        <v>0</v>
      </c>
      <c r="F1525" s="15"/>
    </row>
    <row r="1526" spans="1:6" x14ac:dyDescent="0.2">
      <c r="A1526" s="15" t="s">
        <v>14</v>
      </c>
      <c r="B1526" s="20"/>
      <c r="C1526" s="20"/>
      <c r="D1526" s="20"/>
      <c r="E1526" s="47">
        <f>D1526-C1526</f>
        <v>0</v>
      </c>
      <c r="F1526" s="15"/>
    </row>
    <row r="1527" spans="1:6" x14ac:dyDescent="0.2">
      <c r="A1527" s="15" t="s">
        <v>15</v>
      </c>
      <c r="B1527" s="20"/>
      <c r="C1527" s="20"/>
      <c r="D1527" s="20"/>
      <c r="E1527" s="47">
        <f>D1527-C1527</f>
        <v>0</v>
      </c>
      <c r="F1527" s="15"/>
    </row>
    <row r="1528" spans="1:6" x14ac:dyDescent="0.2">
      <c r="A1528" s="15" t="s">
        <v>16</v>
      </c>
      <c r="B1528" s="20"/>
      <c r="C1528" s="20"/>
      <c r="D1528" s="20"/>
      <c r="E1528" s="47">
        <f>D1528-C1528</f>
        <v>0</v>
      </c>
      <c r="F1528" s="15"/>
    </row>
    <row r="1529" spans="1:6" x14ac:dyDescent="0.2">
      <c r="A1529" s="15" t="s">
        <v>17</v>
      </c>
      <c r="B1529" s="20"/>
      <c r="C1529" s="20"/>
      <c r="D1529" s="20"/>
      <c r="E1529" s="47">
        <f>D1529-C1529</f>
        <v>0</v>
      </c>
      <c r="F1529" s="15"/>
    </row>
    <row r="1530" spans="1:6" ht="15.75" x14ac:dyDescent="0.25">
      <c r="A1530" s="11" t="s">
        <v>18</v>
      </c>
      <c r="B1530" s="21">
        <f>SUM(B1526:B1529)</f>
        <v>0</v>
      </c>
      <c r="C1530" s="21">
        <v>0</v>
      </c>
      <c r="D1530" s="21">
        <f>SUM(D1526:D1529)</f>
        <v>0</v>
      </c>
      <c r="E1530" s="52">
        <f>SUM(E1526:E1529)</f>
        <v>0</v>
      </c>
      <c r="F1530" s="15"/>
    </row>
    <row r="1531" spans="1:6" x14ac:dyDescent="0.2">
      <c r="A1531" s="15" t="s">
        <v>19</v>
      </c>
      <c r="B1531" s="20"/>
      <c r="C1531" s="20"/>
      <c r="D1531" s="20"/>
      <c r="E1531" s="47">
        <f>D1531-C1531</f>
        <v>0</v>
      </c>
      <c r="F1531" s="15"/>
    </row>
    <row r="1532" spans="1:6" x14ac:dyDescent="0.2">
      <c r="A1532" s="15" t="s">
        <v>20</v>
      </c>
      <c r="B1532" s="20"/>
      <c r="C1532" s="20"/>
      <c r="D1532" s="20"/>
      <c r="E1532" s="47">
        <f>D1532-C1532</f>
        <v>0</v>
      </c>
      <c r="F1532" s="15"/>
    </row>
    <row r="1533" spans="1:6" x14ac:dyDescent="0.2">
      <c r="A1533" s="15" t="s">
        <v>21</v>
      </c>
      <c r="B1533" s="20"/>
      <c r="C1533" s="20"/>
      <c r="D1533" s="20"/>
      <c r="E1533" s="47">
        <f>D1533-C1533</f>
        <v>0</v>
      </c>
      <c r="F1533" s="15"/>
    </row>
    <row r="1534" spans="1:6" ht="15.75" x14ac:dyDescent="0.25">
      <c r="A1534" s="11" t="s">
        <v>22</v>
      </c>
      <c r="B1534" s="21">
        <f>SUM(B1531:B1533)</f>
        <v>0</v>
      </c>
      <c r="C1534" s="21">
        <v>0</v>
      </c>
      <c r="D1534" s="21">
        <f>SUM(D1531:D1533)</f>
        <v>0</v>
      </c>
      <c r="E1534" s="54">
        <f>SUM(E1531:E1533)</f>
        <v>0</v>
      </c>
      <c r="F1534" s="15"/>
    </row>
    <row r="1535" spans="1:6" ht="15.75" x14ac:dyDescent="0.25">
      <c r="A1535" s="11" t="s">
        <v>23</v>
      </c>
      <c r="B1535" s="21">
        <f>B1521+B1525+B1530+B1534</f>
        <v>26582.560000000001</v>
      </c>
      <c r="C1535" s="21">
        <v>41400</v>
      </c>
      <c r="D1535" s="21">
        <f>D1521+D1525+D1530+D1534</f>
        <v>0</v>
      </c>
      <c r="E1535" s="53">
        <f>E1521+E1525+E1530+E1534</f>
        <v>-41400</v>
      </c>
      <c r="F1535" s="15"/>
    </row>
    <row r="1536" spans="1:6" ht="16.5" thickBot="1" x14ac:dyDescent="0.3">
      <c r="A1536" s="23" t="s">
        <v>114</v>
      </c>
      <c r="B1536" s="52"/>
      <c r="C1536" s="58"/>
      <c r="D1536" s="58"/>
      <c r="E1536" s="59"/>
      <c r="F1536" s="15"/>
    </row>
    <row r="1537" spans="1:6" ht="16.5" thickTop="1" x14ac:dyDescent="0.25">
      <c r="A1537" s="24" t="s">
        <v>242</v>
      </c>
      <c r="B1537" s="65" t="s">
        <v>184</v>
      </c>
      <c r="C1537" s="65" t="s">
        <v>185</v>
      </c>
      <c r="D1537" s="60" t="s">
        <v>185</v>
      </c>
      <c r="E1537" s="61" t="s">
        <v>243</v>
      </c>
      <c r="F1537" s="15"/>
    </row>
    <row r="1538" spans="1:6" ht="15.75" x14ac:dyDescent="0.25">
      <c r="A1538" s="19" t="s">
        <v>241</v>
      </c>
      <c r="B1538" s="41" t="s">
        <v>244</v>
      </c>
      <c r="C1538" s="41" t="s">
        <v>245</v>
      </c>
      <c r="D1538" s="62" t="s">
        <v>245</v>
      </c>
      <c r="E1538" s="34" t="s">
        <v>244</v>
      </c>
      <c r="F1538" s="15"/>
    </row>
    <row r="1539" spans="1:6" x14ac:dyDescent="0.2">
      <c r="A1539" s="15" t="s">
        <v>6</v>
      </c>
      <c r="B1539" s="20">
        <v>16351.91</v>
      </c>
      <c r="C1539" s="20"/>
      <c r="D1539" s="20">
        <v>21000</v>
      </c>
      <c r="E1539" s="47">
        <f>D1539-C1539</f>
        <v>21000</v>
      </c>
      <c r="F1539" s="15"/>
    </row>
    <row r="1540" spans="1:6" x14ac:dyDescent="0.2">
      <c r="A1540" s="15" t="s">
        <v>7</v>
      </c>
      <c r="B1540" s="20"/>
      <c r="C1540" s="20"/>
      <c r="D1540" s="20"/>
      <c r="E1540" s="47">
        <f>D1540-C1540</f>
        <v>0</v>
      </c>
      <c r="F1540" s="15"/>
    </row>
    <row r="1541" spans="1:6" x14ac:dyDescent="0.2">
      <c r="A1541" s="15" t="s">
        <v>8</v>
      </c>
      <c r="B1541" s="20">
        <v>5425.63</v>
      </c>
      <c r="C1541" s="20"/>
      <c r="D1541" s="20">
        <v>8400</v>
      </c>
      <c r="E1541" s="47">
        <f>D1541-C1541</f>
        <v>8400</v>
      </c>
      <c r="F1541" s="15"/>
    </row>
    <row r="1542" spans="1:6" ht="15.75" x14ac:dyDescent="0.25">
      <c r="A1542" s="11" t="s">
        <v>9</v>
      </c>
      <c r="B1542" s="21">
        <f>SUM(B1539:B1541)</f>
        <v>21777.54</v>
      </c>
      <c r="C1542" s="21">
        <v>0</v>
      </c>
      <c r="D1542" s="21">
        <f>SUM(D1539:D1541)</f>
        <v>29400</v>
      </c>
      <c r="E1542" s="52">
        <f>SUM(E1539:E1541)</f>
        <v>29400</v>
      </c>
      <c r="F1542" s="15"/>
    </row>
    <row r="1543" spans="1:6" x14ac:dyDescent="0.2">
      <c r="A1543" s="15" t="s">
        <v>10</v>
      </c>
      <c r="B1543" s="20"/>
      <c r="C1543" s="20"/>
      <c r="D1543" s="20"/>
      <c r="E1543" s="47">
        <f>D1543-C1543</f>
        <v>0</v>
      </c>
      <c r="F1543" s="15"/>
    </row>
    <row r="1544" spans="1:6" x14ac:dyDescent="0.2">
      <c r="A1544" s="15" t="s">
        <v>11</v>
      </c>
      <c r="B1544" s="20"/>
      <c r="C1544" s="20"/>
      <c r="D1544" s="20"/>
      <c r="E1544" s="47">
        <f>D1544-C1544</f>
        <v>0</v>
      </c>
      <c r="F1544" s="15"/>
    </row>
    <row r="1545" spans="1:6" x14ac:dyDescent="0.2">
      <c r="A1545" s="15" t="s">
        <v>12</v>
      </c>
      <c r="B1545" s="20"/>
      <c r="C1545" s="20"/>
      <c r="D1545" s="20"/>
      <c r="E1545" s="47">
        <f>D1545-C1545</f>
        <v>0</v>
      </c>
      <c r="F1545" s="15"/>
    </row>
    <row r="1546" spans="1:6" ht="15.75" x14ac:dyDescent="0.25">
      <c r="A1546" s="11" t="s">
        <v>13</v>
      </c>
      <c r="B1546" s="21">
        <f>SUM(B1543:B1545)</f>
        <v>0</v>
      </c>
      <c r="C1546" s="21">
        <v>0</v>
      </c>
      <c r="D1546" s="21">
        <f>SUM(D1543:D1545)</f>
        <v>0</v>
      </c>
      <c r="E1546" s="52">
        <f>SUM(E1543:E1545)</f>
        <v>0</v>
      </c>
      <c r="F1546" s="15"/>
    </row>
    <row r="1547" spans="1:6" x14ac:dyDescent="0.2">
      <c r="A1547" s="15" t="s">
        <v>14</v>
      </c>
      <c r="B1547" s="20"/>
      <c r="C1547" s="20"/>
      <c r="D1547" s="20"/>
      <c r="E1547" s="47">
        <f>D1547-C1547</f>
        <v>0</v>
      </c>
      <c r="F1547" s="15"/>
    </row>
    <row r="1548" spans="1:6" x14ac:dyDescent="0.2">
      <c r="A1548" s="15" t="s">
        <v>15</v>
      </c>
      <c r="B1548" s="20"/>
      <c r="C1548" s="20"/>
      <c r="D1548" s="20"/>
      <c r="E1548" s="47">
        <f>D1548-C1548</f>
        <v>0</v>
      </c>
      <c r="F1548" s="15"/>
    </row>
    <row r="1549" spans="1:6" x14ac:dyDescent="0.2">
      <c r="A1549" s="15" t="s">
        <v>16</v>
      </c>
      <c r="B1549" s="20"/>
      <c r="C1549" s="20"/>
      <c r="D1549" s="20"/>
      <c r="E1549" s="47">
        <f>D1549-C1549</f>
        <v>0</v>
      </c>
      <c r="F1549" s="15"/>
    </row>
    <row r="1550" spans="1:6" x14ac:dyDescent="0.2">
      <c r="A1550" s="15" t="s">
        <v>17</v>
      </c>
      <c r="B1550" s="20"/>
      <c r="C1550" s="20"/>
      <c r="D1550" s="20"/>
      <c r="E1550" s="47">
        <f>D1550-C1550</f>
        <v>0</v>
      </c>
      <c r="F1550" s="15"/>
    </row>
    <row r="1551" spans="1:6" ht="15.75" x14ac:dyDescent="0.25">
      <c r="A1551" s="11" t="s">
        <v>18</v>
      </c>
      <c r="B1551" s="21">
        <f>SUM(B1547:B1550)</f>
        <v>0</v>
      </c>
      <c r="C1551" s="21">
        <v>0</v>
      </c>
      <c r="D1551" s="21">
        <f>SUM(D1547:D1550)</f>
        <v>0</v>
      </c>
      <c r="E1551" s="52">
        <f>SUM(E1547:E1550)</f>
        <v>0</v>
      </c>
      <c r="F1551" s="15"/>
    </row>
    <row r="1552" spans="1:6" x14ac:dyDescent="0.2">
      <c r="A1552" s="15" t="s">
        <v>19</v>
      </c>
      <c r="B1552" s="20"/>
      <c r="C1552" s="20"/>
      <c r="D1552" s="20"/>
      <c r="E1552" s="47">
        <f>D1552-C1552</f>
        <v>0</v>
      </c>
      <c r="F1552" s="15"/>
    </row>
    <row r="1553" spans="1:6" x14ac:dyDescent="0.2">
      <c r="A1553" s="15" t="s">
        <v>20</v>
      </c>
      <c r="B1553" s="20"/>
      <c r="C1553" s="20"/>
      <c r="D1553" s="20"/>
      <c r="E1553" s="47">
        <f>D1553-C1553</f>
        <v>0</v>
      </c>
      <c r="F1553" s="15"/>
    </row>
    <row r="1554" spans="1:6" x14ac:dyDescent="0.2">
      <c r="A1554" s="15" t="s">
        <v>21</v>
      </c>
      <c r="B1554" s="20"/>
      <c r="C1554" s="20"/>
      <c r="D1554" s="20"/>
      <c r="E1554" s="47">
        <f>D1554-C1554</f>
        <v>0</v>
      </c>
      <c r="F1554" s="15"/>
    </row>
    <row r="1555" spans="1:6" ht="15.75" x14ac:dyDescent="0.25">
      <c r="A1555" s="11" t="s">
        <v>22</v>
      </c>
      <c r="B1555" s="21">
        <f>SUM(B1552:B1554)</f>
        <v>0</v>
      </c>
      <c r="C1555" s="21">
        <v>0</v>
      </c>
      <c r="D1555" s="21">
        <f>SUM(D1552:D1554)</f>
        <v>0</v>
      </c>
      <c r="E1555" s="54">
        <f>SUM(E1552:E1554)</f>
        <v>0</v>
      </c>
      <c r="F1555" s="15"/>
    </row>
    <row r="1556" spans="1:6" ht="15.75" x14ac:dyDescent="0.25">
      <c r="A1556" s="11" t="s">
        <v>23</v>
      </c>
      <c r="B1556" s="21">
        <f>B1542+B1546+B1551+B1555</f>
        <v>21777.54</v>
      </c>
      <c r="C1556" s="21">
        <v>0</v>
      </c>
      <c r="D1556" s="21">
        <f>D1542+D1546+D1551+D1555</f>
        <v>29400</v>
      </c>
      <c r="E1556" s="53">
        <f>E1542+E1546+E1551+E1555</f>
        <v>29400</v>
      </c>
      <c r="F1556" s="15"/>
    </row>
    <row r="1557" spans="1:6" ht="16.5" thickBot="1" x14ac:dyDescent="0.3">
      <c r="A1557" s="25"/>
      <c r="B1557" s="52"/>
      <c r="C1557" s="58"/>
      <c r="D1557" s="58"/>
      <c r="E1557" s="59"/>
      <c r="F1557" s="15"/>
    </row>
    <row r="1558" spans="1:6" ht="16.5" thickTop="1" x14ac:dyDescent="0.25">
      <c r="A1558" s="26" t="s">
        <v>119</v>
      </c>
      <c r="B1558" s="65" t="s">
        <v>184</v>
      </c>
      <c r="C1558" s="65" t="s">
        <v>185</v>
      </c>
      <c r="D1558" s="60" t="s">
        <v>185</v>
      </c>
      <c r="E1558" s="61" t="s">
        <v>243</v>
      </c>
      <c r="F1558" s="15"/>
    </row>
    <row r="1559" spans="1:6" ht="15.75" x14ac:dyDescent="0.25">
      <c r="A1559" s="27"/>
      <c r="B1559" s="41" t="s">
        <v>244</v>
      </c>
      <c r="C1559" s="41" t="s">
        <v>245</v>
      </c>
      <c r="D1559" s="62" t="s">
        <v>245</v>
      </c>
      <c r="E1559" s="34" t="s">
        <v>244</v>
      </c>
      <c r="F1559" s="15"/>
    </row>
    <row r="1560" spans="1:6" x14ac:dyDescent="0.2">
      <c r="A1560" s="14" t="s">
        <v>6</v>
      </c>
      <c r="B1560" s="38">
        <f>B1581+B1602+B1623+B1644+B1665+B1686+B1707+B1728</f>
        <v>1133985.6000000001</v>
      </c>
      <c r="C1560" s="38">
        <f>C1581+C1602+C1623+C1644+C1665+C1686+C1707+C1728</f>
        <v>1110476</v>
      </c>
      <c r="D1560" s="38">
        <f t="shared" ref="D1560" si="257">D1581+D1602+D1623+D1644+D1665+D1686+D1707+D1728</f>
        <v>1190337.97</v>
      </c>
      <c r="E1560" s="50">
        <f t="shared" ref="E1560" si="258">E1581+E1602+E1623+E1644+E1665+E1686+E1707+E1728</f>
        <v>79861.97</v>
      </c>
      <c r="F1560" s="15"/>
    </row>
    <row r="1561" spans="1:6" x14ac:dyDescent="0.2">
      <c r="A1561" s="15" t="s">
        <v>7</v>
      </c>
      <c r="B1561" s="38">
        <f t="shared" ref="B1561:D1564" si="259">B1582+B1603+B1624+B1645+B1666+B1687+B1708+B1729</f>
        <v>0</v>
      </c>
      <c r="C1561" s="38">
        <f t="shared" ref="C1561" si="260">C1582+C1603+C1624+C1645+C1666+C1687+C1708+C1729</f>
        <v>0</v>
      </c>
      <c r="D1561" s="38">
        <f t="shared" si="259"/>
        <v>0</v>
      </c>
      <c r="E1561" s="50">
        <f t="shared" ref="E1561" si="261">E1582+E1603+E1624+E1645+E1666+E1687+E1708+E1729</f>
        <v>0</v>
      </c>
      <c r="F1561" s="15"/>
    </row>
    <row r="1562" spans="1:6" x14ac:dyDescent="0.2">
      <c r="A1562" s="15" t="s">
        <v>8</v>
      </c>
      <c r="B1562" s="38">
        <f t="shared" si="259"/>
        <v>525474.15</v>
      </c>
      <c r="C1562" s="38">
        <f>C1583+C1604+C1625+C1646+C1667+C1688+C1709+C1730</f>
        <v>444189</v>
      </c>
      <c r="D1562" s="38">
        <f t="shared" si="259"/>
        <v>460559.75</v>
      </c>
      <c r="E1562" s="50">
        <f t="shared" ref="E1562" si="262">E1583+E1604+E1625+E1646+E1667+E1688+E1709+E1730</f>
        <v>16370.750000000007</v>
      </c>
      <c r="F1562" s="15"/>
    </row>
    <row r="1563" spans="1:6" ht="15.75" x14ac:dyDescent="0.25">
      <c r="A1563" s="11" t="s">
        <v>9</v>
      </c>
      <c r="B1563" s="39">
        <f>SUM(B1560:B1562)</f>
        <v>1659459.75</v>
      </c>
      <c r="C1563" s="39">
        <f>SUM(C1560:C1562)</f>
        <v>1554665</v>
      </c>
      <c r="D1563" s="39">
        <f>SUM(D1560:D1562)</f>
        <v>1650897.72</v>
      </c>
      <c r="E1563" s="51">
        <f t="shared" ref="E1563" si="263">SUM(E1560:E1562)</f>
        <v>96232.72</v>
      </c>
      <c r="F1563" s="15"/>
    </row>
    <row r="1564" spans="1:6" x14ac:dyDescent="0.2">
      <c r="A1564" s="15" t="s">
        <v>10</v>
      </c>
      <c r="B1564" s="38">
        <f t="shared" si="259"/>
        <v>11259.98</v>
      </c>
      <c r="C1564" s="38">
        <f t="shared" ref="C1564" si="264">C1585+C1606+C1627+C1648+C1669+C1690+C1711+C1732</f>
        <v>7900</v>
      </c>
      <c r="D1564" s="38">
        <f t="shared" si="259"/>
        <v>18400</v>
      </c>
      <c r="E1564" s="50">
        <f t="shared" ref="E1564" si="265">E1585+E1606+E1627+E1648+E1669+E1690+E1711+E1732</f>
        <v>10500</v>
      </c>
      <c r="F1564" s="15"/>
    </row>
    <row r="1565" spans="1:6" x14ac:dyDescent="0.2">
      <c r="A1565" s="15" t="s">
        <v>11</v>
      </c>
      <c r="B1565" s="38">
        <f t="shared" ref="B1565:D1565" si="266">B1586+B1607+B1628+B1649+B1670+B1691+B1712+B1733</f>
        <v>44344.29</v>
      </c>
      <c r="C1565" s="38">
        <f t="shared" ref="C1565" si="267">C1586+C1607+C1628+C1649+C1670+C1691+C1712+C1733</f>
        <v>138152</v>
      </c>
      <c r="D1565" s="38">
        <f t="shared" si="266"/>
        <v>145224</v>
      </c>
      <c r="E1565" s="50">
        <f t="shared" ref="E1565" si="268">E1586+E1607+E1628+E1649+E1670+E1691+E1712+E1733</f>
        <v>7072</v>
      </c>
      <c r="F1565" s="15"/>
    </row>
    <row r="1566" spans="1:6" x14ac:dyDescent="0.2">
      <c r="A1566" s="15" t="s">
        <v>12</v>
      </c>
      <c r="B1566" s="38">
        <f>B1587+B1608+B1629+B1650+B1671+B1692+B1713+B1734</f>
        <v>10790.58</v>
      </c>
      <c r="C1566" s="38">
        <f>C1587+C1608+C1629+C1650+C1671+C1692+C1713+C1734</f>
        <v>8700</v>
      </c>
      <c r="D1566" s="38">
        <f t="shared" ref="D1566" si="269">D1587+D1608+D1629+D1650+D1671+D1692+D1713+D1734</f>
        <v>15700</v>
      </c>
      <c r="E1566" s="50">
        <f t="shared" ref="E1566" si="270">E1587+E1608+E1629+E1650+E1671+E1692+E1713+E1734</f>
        <v>7000</v>
      </c>
      <c r="F1566" s="15"/>
    </row>
    <row r="1567" spans="1:6" ht="15.75" x14ac:dyDescent="0.25">
      <c r="A1567" s="11" t="s">
        <v>13</v>
      </c>
      <c r="B1567" s="39">
        <f>SUM(B1564:B1566)</f>
        <v>66394.850000000006</v>
      </c>
      <c r="C1567" s="39">
        <f>SUM(C1564:C1566)</f>
        <v>154752</v>
      </c>
      <c r="D1567" s="39">
        <f t="shared" ref="D1567:E1567" si="271">SUM(D1564:D1566)</f>
        <v>179324</v>
      </c>
      <c r="E1567" s="51">
        <f t="shared" si="271"/>
        <v>24572</v>
      </c>
      <c r="F1567" s="15"/>
    </row>
    <row r="1568" spans="1:6" x14ac:dyDescent="0.2">
      <c r="A1568" s="15" t="s">
        <v>14</v>
      </c>
      <c r="B1568" s="38">
        <f t="shared" ref="B1568:D1568" si="272">B1589+B1610+B1631+B1652+B1673+B1694+B1715+B1736</f>
        <v>1500</v>
      </c>
      <c r="C1568" s="38">
        <f t="shared" ref="C1568" si="273">C1589+C1610+C1631+C1652+C1673+C1694+C1715+C1736</f>
        <v>2000</v>
      </c>
      <c r="D1568" s="38">
        <f t="shared" si="272"/>
        <v>2000</v>
      </c>
      <c r="E1568" s="50">
        <f t="shared" ref="E1568" si="274">E1589+E1610+E1631+E1652+E1673+E1694+E1715+E1736</f>
        <v>0</v>
      </c>
      <c r="F1568" s="15"/>
    </row>
    <row r="1569" spans="1:6" x14ac:dyDescent="0.2">
      <c r="A1569" s="15" t="s">
        <v>15</v>
      </c>
      <c r="B1569" s="38">
        <f t="shared" ref="B1569:D1569" si="275">B1590+B1611+B1632+B1653+B1674+B1695+B1716+B1737</f>
        <v>2907.42</v>
      </c>
      <c r="C1569" s="38">
        <f t="shared" ref="C1569" si="276">C1590+C1611+C1632+C1653+C1674+C1695+C1716+C1737</f>
        <v>0</v>
      </c>
      <c r="D1569" s="38">
        <f t="shared" si="275"/>
        <v>3000</v>
      </c>
      <c r="E1569" s="50">
        <f t="shared" ref="E1569" si="277">E1590+E1611+E1632+E1653+E1674+E1695+E1716+E1737</f>
        <v>3000</v>
      </c>
      <c r="F1569" s="15"/>
    </row>
    <row r="1570" spans="1:6" x14ac:dyDescent="0.2">
      <c r="A1570" s="15" t="s">
        <v>16</v>
      </c>
      <c r="B1570" s="38">
        <f t="shared" ref="B1570:D1570" si="278">B1591+B1612+B1633+B1654+B1675+B1696+B1717+B1738</f>
        <v>0</v>
      </c>
      <c r="C1570" s="38">
        <f t="shared" ref="C1570" si="279">C1591+C1612+C1633+C1654+C1675+C1696+C1717+C1738</f>
        <v>0</v>
      </c>
      <c r="D1570" s="38">
        <f t="shared" si="278"/>
        <v>0</v>
      </c>
      <c r="E1570" s="50">
        <f t="shared" ref="E1570" si="280">E1591+E1612+E1633+E1654+E1675+E1696+E1717+E1738</f>
        <v>0</v>
      </c>
      <c r="F1570" s="15"/>
    </row>
    <row r="1571" spans="1:6" x14ac:dyDescent="0.2">
      <c r="A1571" s="15" t="s">
        <v>17</v>
      </c>
      <c r="B1571" s="38">
        <f t="shared" ref="B1571:D1571" si="281">B1592+B1613+B1634+B1655+B1676+B1697+B1718+B1739</f>
        <v>0</v>
      </c>
      <c r="C1571" s="38">
        <f t="shared" ref="C1571" si="282">C1592+C1613+C1634+C1655+C1676+C1697+C1718+C1739</f>
        <v>0</v>
      </c>
      <c r="D1571" s="38">
        <f t="shared" si="281"/>
        <v>0</v>
      </c>
      <c r="E1571" s="50">
        <f t="shared" ref="E1571" si="283">E1592+E1613+E1634+E1655+E1676+E1697+E1718+E1739</f>
        <v>0</v>
      </c>
      <c r="F1571" s="15"/>
    </row>
    <row r="1572" spans="1:6" ht="15.75" x14ac:dyDescent="0.25">
      <c r="A1572" s="11" t="s">
        <v>18</v>
      </c>
      <c r="B1572" s="39">
        <f>SUM(B1568:B1571)</f>
        <v>4407.42</v>
      </c>
      <c r="C1572" s="39">
        <f>SUM(C1568:C1571)</f>
        <v>2000</v>
      </c>
      <c r="D1572" s="39">
        <f t="shared" ref="D1572:E1572" si="284">SUM(D1568:D1571)</f>
        <v>5000</v>
      </c>
      <c r="E1572" s="51">
        <f t="shared" si="284"/>
        <v>3000</v>
      </c>
      <c r="F1572" s="15"/>
    </row>
    <row r="1573" spans="1:6" x14ac:dyDescent="0.2">
      <c r="A1573" s="15" t="s">
        <v>19</v>
      </c>
      <c r="B1573" s="38">
        <f t="shared" ref="B1573:C1573" si="285">B1594+B1615+B1636+B1657+B1678+B1699+B1720+B1741</f>
        <v>0</v>
      </c>
      <c r="C1573" s="38">
        <f t="shared" si="285"/>
        <v>0</v>
      </c>
      <c r="D1573" s="38">
        <f t="shared" ref="D1573" si="286">D1594+D1615+D1636+D1657+D1678+D1699+D1720+D1741</f>
        <v>0</v>
      </c>
      <c r="E1573" s="50">
        <f t="shared" ref="E1573" si="287">E1594+E1615+E1636+E1657+E1678+E1699+E1720+E1741</f>
        <v>0</v>
      </c>
      <c r="F1573" s="15"/>
    </row>
    <row r="1574" spans="1:6" x14ac:dyDescent="0.2">
      <c r="A1574" s="15" t="s">
        <v>20</v>
      </c>
      <c r="B1574" s="38">
        <f t="shared" ref="B1574:D1574" si="288">B1595+B1616+B1637+B1658+B1679+B1700+B1721+B1742</f>
        <v>0</v>
      </c>
      <c r="C1574" s="38">
        <f t="shared" ref="C1574" si="289">C1595+C1616+C1637+C1658+C1679+C1700+C1721+C1742</f>
        <v>0</v>
      </c>
      <c r="D1574" s="38">
        <f t="shared" si="288"/>
        <v>0</v>
      </c>
      <c r="E1574" s="50">
        <f t="shared" ref="E1574" si="290">E1595+E1616+E1637+E1658+E1679+E1700+E1721+E1742</f>
        <v>0</v>
      </c>
      <c r="F1574" s="15"/>
    </row>
    <row r="1575" spans="1:6" x14ac:dyDescent="0.2">
      <c r="A1575" s="15" t="s">
        <v>21</v>
      </c>
      <c r="B1575" s="38">
        <f t="shared" ref="B1575:D1575" si="291">B1596+B1617+B1638+B1659+B1680+B1701+B1722+B1743</f>
        <v>0</v>
      </c>
      <c r="C1575" s="38">
        <f t="shared" ref="C1575" si="292">C1596+C1617+C1638+C1659+C1680+C1701+C1722+C1743</f>
        <v>0</v>
      </c>
      <c r="D1575" s="38">
        <f t="shared" si="291"/>
        <v>0</v>
      </c>
      <c r="E1575" s="50">
        <f t="shared" ref="E1575" si="293">E1596+E1617+E1638+E1659+E1680+E1701+E1722+E1743</f>
        <v>0</v>
      </c>
      <c r="F1575" s="15"/>
    </row>
    <row r="1576" spans="1:6" ht="15.75" x14ac:dyDescent="0.25">
      <c r="A1576" s="11" t="s">
        <v>22</v>
      </c>
      <c r="B1576" s="39">
        <f>SUM(B1573:B1575)</f>
        <v>0</v>
      </c>
      <c r="C1576" s="39">
        <f>SUM(C1573:C1575)</f>
        <v>0</v>
      </c>
      <c r="D1576" s="39">
        <f t="shared" ref="D1576:E1576" si="294">SUM(D1573:D1575)</f>
        <v>0</v>
      </c>
      <c r="E1576" s="51">
        <f t="shared" si="294"/>
        <v>0</v>
      </c>
      <c r="F1576" s="15"/>
    </row>
    <row r="1577" spans="1:6" ht="15.75" x14ac:dyDescent="0.25">
      <c r="A1577" s="13" t="s">
        <v>23</v>
      </c>
      <c r="B1577" s="39">
        <f>SUM(B1576,B1572,B1567,B1563)</f>
        <v>1730262.02</v>
      </c>
      <c r="C1577" s="39">
        <f>SUM(C1576,C1572,C1567,C1563)</f>
        <v>1711417</v>
      </c>
      <c r="D1577" s="39">
        <f t="shared" ref="D1577:E1577" si="295">SUM(D1576,D1572,D1567,D1563)</f>
        <v>1835221.72</v>
      </c>
      <c r="E1577" s="51">
        <f t="shared" si="295"/>
        <v>123804.72</v>
      </c>
      <c r="F1577" s="15"/>
    </row>
    <row r="1578" spans="1:6" ht="16.5" thickBot="1" x14ac:dyDescent="0.3">
      <c r="A1578" s="23" t="s">
        <v>120</v>
      </c>
      <c r="B1578" s="52"/>
      <c r="C1578" s="58"/>
      <c r="D1578" s="58"/>
      <c r="E1578" s="59"/>
      <c r="F1578" s="15"/>
    </row>
    <row r="1579" spans="1:6" ht="16.5" thickTop="1" x14ac:dyDescent="0.25">
      <c r="A1579" s="24" t="s">
        <v>121</v>
      </c>
      <c r="B1579" s="65" t="s">
        <v>184</v>
      </c>
      <c r="C1579" s="65" t="s">
        <v>185</v>
      </c>
      <c r="D1579" s="60" t="s">
        <v>185</v>
      </c>
      <c r="E1579" s="61" t="s">
        <v>243</v>
      </c>
      <c r="F1579" s="15"/>
    </row>
    <row r="1580" spans="1:6" ht="15.75" x14ac:dyDescent="0.25">
      <c r="A1580" s="19" t="s">
        <v>122</v>
      </c>
      <c r="B1580" s="41" t="s">
        <v>244</v>
      </c>
      <c r="C1580" s="41" t="s">
        <v>245</v>
      </c>
      <c r="D1580" s="62" t="s">
        <v>245</v>
      </c>
      <c r="E1580" s="34" t="s">
        <v>244</v>
      </c>
      <c r="F1580" s="15"/>
    </row>
    <row r="1581" spans="1:6" x14ac:dyDescent="0.2">
      <c r="A1581" s="15" t="s">
        <v>6</v>
      </c>
      <c r="B1581" s="20">
        <v>298432.12</v>
      </c>
      <c r="C1581" s="20">
        <v>316806</v>
      </c>
      <c r="D1581" s="20">
        <v>306770.08</v>
      </c>
      <c r="E1581" s="47">
        <f>D1581-C1581</f>
        <v>-10035.919999999984</v>
      </c>
      <c r="F1581" s="15"/>
    </row>
    <row r="1582" spans="1:6" x14ac:dyDescent="0.2">
      <c r="A1582" s="15" t="s">
        <v>7</v>
      </c>
      <c r="B1582" s="20"/>
      <c r="C1582" s="20"/>
      <c r="D1582" s="20"/>
      <c r="E1582" s="47">
        <f>D1582-C1582</f>
        <v>0</v>
      </c>
      <c r="F1582" s="15"/>
    </row>
    <row r="1583" spans="1:6" x14ac:dyDescent="0.2">
      <c r="A1583" s="15" t="s">
        <v>8</v>
      </c>
      <c r="B1583" s="20">
        <v>141970.56</v>
      </c>
      <c r="C1583" s="20">
        <v>126722</v>
      </c>
      <c r="D1583" s="20">
        <v>120861.49</v>
      </c>
      <c r="E1583" s="47">
        <f>D1583-C1583</f>
        <v>-5860.5099999999948</v>
      </c>
      <c r="F1583" s="15"/>
    </row>
    <row r="1584" spans="1:6" ht="15.75" x14ac:dyDescent="0.25">
      <c r="A1584" s="11" t="s">
        <v>9</v>
      </c>
      <c r="B1584" s="21">
        <f>SUM(B1581:B1583)</f>
        <v>440402.68</v>
      </c>
      <c r="C1584" s="21">
        <v>443528</v>
      </c>
      <c r="D1584" s="21">
        <f>SUM(D1581:D1583)</f>
        <v>427631.57</v>
      </c>
      <c r="E1584" s="52">
        <f>SUM(E1581:E1583)</f>
        <v>-15896.429999999978</v>
      </c>
      <c r="F1584" s="15"/>
    </row>
    <row r="1585" spans="1:6" x14ac:dyDescent="0.2">
      <c r="A1585" s="15" t="s">
        <v>10</v>
      </c>
      <c r="B1585" s="20">
        <v>482</v>
      </c>
      <c r="C1585" s="20"/>
      <c r="D1585" s="20"/>
      <c r="E1585" s="47">
        <f>D1585-C1585</f>
        <v>0</v>
      </c>
      <c r="F1585" s="15"/>
    </row>
    <row r="1586" spans="1:6" x14ac:dyDescent="0.2">
      <c r="A1586" s="15" t="s">
        <v>11</v>
      </c>
      <c r="B1586" s="20">
        <v>18.47</v>
      </c>
      <c r="C1586" s="20"/>
      <c r="D1586" s="20">
        <v>2000</v>
      </c>
      <c r="E1586" s="47">
        <f>D1586-C1586</f>
        <v>2000</v>
      </c>
      <c r="F1586" s="15"/>
    </row>
    <row r="1587" spans="1:6" x14ac:dyDescent="0.2">
      <c r="A1587" s="15" t="s">
        <v>12</v>
      </c>
      <c r="B1587" s="20">
        <v>407.62</v>
      </c>
      <c r="C1587" s="20"/>
      <c r="D1587" s="20">
        <v>6000</v>
      </c>
      <c r="E1587" s="47">
        <f>D1587-C1587</f>
        <v>6000</v>
      </c>
      <c r="F1587" s="15"/>
    </row>
    <row r="1588" spans="1:6" ht="15.75" x14ac:dyDescent="0.25">
      <c r="A1588" s="11" t="s">
        <v>13</v>
      </c>
      <c r="B1588" s="21">
        <f>SUM(B1585:B1587)</f>
        <v>908.09</v>
      </c>
      <c r="C1588" s="21">
        <v>0</v>
      </c>
      <c r="D1588" s="21">
        <f>SUM(D1585:D1587)</f>
        <v>8000</v>
      </c>
      <c r="E1588" s="52">
        <f>SUM(E1585:E1587)</f>
        <v>8000</v>
      </c>
      <c r="F1588" s="15"/>
    </row>
    <row r="1589" spans="1:6" x14ac:dyDescent="0.2">
      <c r="A1589" s="15" t="s">
        <v>14</v>
      </c>
      <c r="B1589" s="20"/>
      <c r="C1589" s="20"/>
      <c r="D1589" s="20"/>
      <c r="E1589" s="47">
        <f>D1589-C1589</f>
        <v>0</v>
      </c>
      <c r="F1589" s="15"/>
    </row>
    <row r="1590" spans="1:6" x14ac:dyDescent="0.2">
      <c r="A1590" s="15" t="s">
        <v>15</v>
      </c>
      <c r="B1590" s="20"/>
      <c r="C1590" s="20"/>
      <c r="D1590" s="20"/>
      <c r="E1590" s="47">
        <f>D1590-C1590</f>
        <v>0</v>
      </c>
      <c r="F1590" s="15"/>
    </row>
    <row r="1591" spans="1:6" x14ac:dyDescent="0.2">
      <c r="A1591" s="15" t="s">
        <v>16</v>
      </c>
      <c r="B1591" s="20"/>
      <c r="C1591" s="20"/>
      <c r="D1591" s="20"/>
      <c r="E1591" s="47">
        <f>D1591-C1591</f>
        <v>0</v>
      </c>
      <c r="F1591" s="15"/>
    </row>
    <row r="1592" spans="1:6" x14ac:dyDescent="0.2">
      <c r="A1592" s="15" t="s">
        <v>17</v>
      </c>
      <c r="B1592" s="20"/>
      <c r="C1592" s="20"/>
      <c r="D1592" s="20"/>
      <c r="E1592" s="47">
        <f>D1592-C1592</f>
        <v>0</v>
      </c>
      <c r="F1592" s="15"/>
    </row>
    <row r="1593" spans="1:6" ht="15.75" x14ac:dyDescent="0.25">
      <c r="A1593" s="11" t="s">
        <v>18</v>
      </c>
      <c r="B1593" s="21">
        <f>SUM(B1589:B1592)</f>
        <v>0</v>
      </c>
      <c r="C1593" s="21">
        <v>0</v>
      </c>
      <c r="D1593" s="21">
        <f>SUM(D1589:D1592)</f>
        <v>0</v>
      </c>
      <c r="E1593" s="52">
        <f>SUM(E1589:E1592)</f>
        <v>0</v>
      </c>
      <c r="F1593" s="15"/>
    </row>
    <row r="1594" spans="1:6" x14ac:dyDescent="0.2">
      <c r="A1594" s="15" t="s">
        <v>19</v>
      </c>
      <c r="B1594" s="20"/>
      <c r="C1594" s="20"/>
      <c r="D1594" s="20"/>
      <c r="E1594" s="47">
        <f>D1594-C1594</f>
        <v>0</v>
      </c>
      <c r="F1594" s="15"/>
    </row>
    <row r="1595" spans="1:6" x14ac:dyDescent="0.2">
      <c r="A1595" s="15" t="s">
        <v>20</v>
      </c>
      <c r="B1595" s="20"/>
      <c r="C1595" s="20"/>
      <c r="D1595" s="20"/>
      <c r="E1595" s="47">
        <f>D1595-C1595</f>
        <v>0</v>
      </c>
      <c r="F1595" s="15"/>
    </row>
    <row r="1596" spans="1:6" x14ac:dyDescent="0.2">
      <c r="A1596" s="15" t="s">
        <v>21</v>
      </c>
      <c r="B1596" s="20"/>
      <c r="C1596" s="20"/>
      <c r="D1596" s="20"/>
      <c r="E1596" s="47">
        <f>D1596-C1596</f>
        <v>0</v>
      </c>
      <c r="F1596" s="15"/>
    </row>
    <row r="1597" spans="1:6" ht="15.75" x14ac:dyDescent="0.25">
      <c r="A1597" s="11" t="s">
        <v>22</v>
      </c>
      <c r="B1597" s="21">
        <f>SUM(B1594:B1596)</f>
        <v>0</v>
      </c>
      <c r="C1597" s="21">
        <v>0</v>
      </c>
      <c r="D1597" s="21">
        <f>SUM(D1594:D1596)</f>
        <v>0</v>
      </c>
      <c r="E1597" s="54">
        <f>SUM(E1594:E1596)</f>
        <v>0</v>
      </c>
      <c r="F1597" s="15"/>
    </row>
    <row r="1598" spans="1:6" ht="15.75" x14ac:dyDescent="0.25">
      <c r="A1598" s="22" t="s">
        <v>23</v>
      </c>
      <c r="B1598" s="21">
        <f>B1584+B1588+B1593+B1597</f>
        <v>441310.77</v>
      </c>
      <c r="C1598" s="21">
        <v>443528</v>
      </c>
      <c r="D1598" s="21">
        <f>D1584+D1588+D1593+D1597</f>
        <v>435631.57</v>
      </c>
      <c r="E1598" s="53">
        <f>E1584+E1588+E1593+E1597</f>
        <v>-7896.4299999999785</v>
      </c>
      <c r="F1598" s="15"/>
    </row>
    <row r="1599" spans="1:6" ht="16.5" thickBot="1" x14ac:dyDescent="0.3">
      <c r="A1599" s="23" t="s">
        <v>120</v>
      </c>
      <c r="B1599" s="52"/>
      <c r="C1599" s="58"/>
      <c r="D1599" s="58"/>
      <c r="E1599" s="59"/>
      <c r="F1599" s="15"/>
    </row>
    <row r="1600" spans="1:6" ht="16.5" thickTop="1" x14ac:dyDescent="0.25">
      <c r="A1600" s="24" t="s">
        <v>198</v>
      </c>
      <c r="B1600" s="65" t="s">
        <v>184</v>
      </c>
      <c r="C1600" s="65" t="s">
        <v>185</v>
      </c>
      <c r="D1600" s="60" t="s">
        <v>185</v>
      </c>
      <c r="E1600" s="61" t="s">
        <v>243</v>
      </c>
      <c r="F1600" s="15"/>
    </row>
    <row r="1601" spans="1:6" ht="15.75" x14ac:dyDescent="0.25">
      <c r="A1601" s="19" t="s">
        <v>197</v>
      </c>
      <c r="B1601" s="41" t="s">
        <v>244</v>
      </c>
      <c r="C1601" s="41" t="s">
        <v>245</v>
      </c>
      <c r="D1601" s="62" t="s">
        <v>245</v>
      </c>
      <c r="E1601" s="34" t="s">
        <v>244</v>
      </c>
      <c r="F1601" s="15"/>
    </row>
    <row r="1602" spans="1:6" x14ac:dyDescent="0.2">
      <c r="A1602" s="15" t="s">
        <v>6</v>
      </c>
      <c r="B1602" s="20">
        <v>115837.79</v>
      </c>
      <c r="C1602" s="20">
        <v>112030</v>
      </c>
      <c r="D1602" s="20">
        <v>154030</v>
      </c>
      <c r="E1602" s="47">
        <f>D1602-C1602</f>
        <v>42000</v>
      </c>
      <c r="F1602" s="15"/>
    </row>
    <row r="1603" spans="1:6" x14ac:dyDescent="0.2">
      <c r="A1603" s="15" t="s">
        <v>7</v>
      </c>
      <c r="B1603" s="20"/>
      <c r="C1603" s="20"/>
      <c r="D1603" s="20"/>
      <c r="E1603" s="47">
        <f>D1603-C1603</f>
        <v>0</v>
      </c>
      <c r="F1603" s="15"/>
    </row>
    <row r="1604" spans="1:6" x14ac:dyDescent="0.2">
      <c r="A1604" s="15" t="s">
        <v>8</v>
      </c>
      <c r="B1604" s="20">
        <v>46399.519999999997</v>
      </c>
      <c r="C1604" s="20">
        <v>44812</v>
      </c>
      <c r="D1604" s="20">
        <v>61235.58</v>
      </c>
      <c r="E1604" s="47">
        <f>D1604-C1604</f>
        <v>16423.580000000002</v>
      </c>
      <c r="F1604" s="15"/>
    </row>
    <row r="1605" spans="1:6" ht="15.75" x14ac:dyDescent="0.25">
      <c r="A1605" s="11" t="s">
        <v>9</v>
      </c>
      <c r="B1605" s="21">
        <f>SUM(B1602:B1604)</f>
        <v>162237.31</v>
      </c>
      <c r="C1605" s="21">
        <v>156842</v>
      </c>
      <c r="D1605" s="21">
        <f>SUM(D1602:D1604)</f>
        <v>215265.58000000002</v>
      </c>
      <c r="E1605" s="52">
        <f>SUM(E1602:E1604)</f>
        <v>58423.58</v>
      </c>
      <c r="F1605" s="15"/>
    </row>
    <row r="1606" spans="1:6" x14ac:dyDescent="0.2">
      <c r="A1606" s="15" t="s">
        <v>10</v>
      </c>
      <c r="B1606" s="20">
        <v>5280.09</v>
      </c>
      <c r="C1606" s="20">
        <v>6100</v>
      </c>
      <c r="D1606" s="20">
        <v>15000</v>
      </c>
      <c r="E1606" s="47">
        <f>D1606-C1606</f>
        <v>8900</v>
      </c>
      <c r="F1606" s="15"/>
    </row>
    <row r="1607" spans="1:6" x14ac:dyDescent="0.2">
      <c r="A1607" s="15" t="s">
        <v>11</v>
      </c>
      <c r="B1607" s="20">
        <v>10347.17</v>
      </c>
      <c r="C1607" s="20">
        <v>9758</v>
      </c>
      <c r="D1607" s="20">
        <v>7500</v>
      </c>
      <c r="E1607" s="47">
        <f>D1607-C1607</f>
        <v>-2258</v>
      </c>
      <c r="F1607" s="15"/>
    </row>
    <row r="1608" spans="1:6" x14ac:dyDescent="0.2">
      <c r="A1608" s="15" t="s">
        <v>12</v>
      </c>
      <c r="B1608" s="20"/>
      <c r="C1608" s="20">
        <v>600</v>
      </c>
      <c r="D1608" s="20">
        <v>600</v>
      </c>
      <c r="E1608" s="47">
        <f>D1608-C1608</f>
        <v>0</v>
      </c>
      <c r="F1608" s="15"/>
    </row>
    <row r="1609" spans="1:6" ht="15.75" x14ac:dyDescent="0.25">
      <c r="A1609" s="11" t="s">
        <v>13</v>
      </c>
      <c r="B1609" s="21">
        <f>SUM(B1606:B1608)</f>
        <v>15627.26</v>
      </c>
      <c r="C1609" s="21">
        <v>16458</v>
      </c>
      <c r="D1609" s="21">
        <f>SUM(D1606:D1608)</f>
        <v>23100</v>
      </c>
      <c r="E1609" s="52">
        <f>SUM(E1606:E1608)</f>
        <v>6642</v>
      </c>
      <c r="F1609" s="15"/>
    </row>
    <row r="1610" spans="1:6" x14ac:dyDescent="0.2">
      <c r="A1610" s="15" t="s">
        <v>14</v>
      </c>
      <c r="B1610" s="20"/>
      <c r="C1610" s="20"/>
      <c r="D1610" s="20"/>
      <c r="E1610" s="47">
        <f>D1610-C1610</f>
        <v>0</v>
      </c>
      <c r="F1610" s="15"/>
    </row>
    <row r="1611" spans="1:6" x14ac:dyDescent="0.2">
      <c r="A1611" s="15" t="s">
        <v>15</v>
      </c>
      <c r="B1611" s="20"/>
      <c r="C1611" s="20"/>
      <c r="D1611" s="20"/>
      <c r="E1611" s="47">
        <f>D1611-C1611</f>
        <v>0</v>
      </c>
      <c r="F1611" s="15"/>
    </row>
    <row r="1612" spans="1:6" x14ac:dyDescent="0.2">
      <c r="A1612" s="15" t="s">
        <v>16</v>
      </c>
      <c r="B1612" s="20"/>
      <c r="C1612" s="20"/>
      <c r="D1612" s="20"/>
      <c r="E1612" s="47">
        <f>D1612-C1612</f>
        <v>0</v>
      </c>
      <c r="F1612" s="15"/>
    </row>
    <row r="1613" spans="1:6" x14ac:dyDescent="0.2">
      <c r="A1613" s="15" t="s">
        <v>17</v>
      </c>
      <c r="B1613" s="20"/>
      <c r="C1613" s="20"/>
      <c r="D1613" s="20"/>
      <c r="E1613" s="47">
        <f>D1613-C1613</f>
        <v>0</v>
      </c>
      <c r="F1613" s="15"/>
    </row>
    <row r="1614" spans="1:6" ht="15.75" x14ac:dyDescent="0.25">
      <c r="A1614" s="11" t="s">
        <v>18</v>
      </c>
      <c r="B1614" s="21">
        <f>SUM(B1610:B1613)</f>
        <v>0</v>
      </c>
      <c r="C1614" s="21">
        <v>0</v>
      </c>
      <c r="D1614" s="21">
        <f>SUM(D1610:D1613)</f>
        <v>0</v>
      </c>
      <c r="E1614" s="52">
        <f>SUM(E1610:E1613)</f>
        <v>0</v>
      </c>
      <c r="F1614" s="15"/>
    </row>
    <row r="1615" spans="1:6" x14ac:dyDescent="0.2">
      <c r="A1615" s="15" t="s">
        <v>19</v>
      </c>
      <c r="B1615" s="20"/>
      <c r="C1615" s="20"/>
      <c r="D1615" s="20"/>
      <c r="E1615" s="47">
        <f>D1615-C1615</f>
        <v>0</v>
      </c>
      <c r="F1615" s="15"/>
    </row>
    <row r="1616" spans="1:6" x14ac:dyDescent="0.2">
      <c r="A1616" s="15" t="s">
        <v>20</v>
      </c>
      <c r="B1616" s="20"/>
      <c r="C1616" s="20"/>
      <c r="D1616" s="20"/>
      <c r="E1616" s="47">
        <f>D1616-C1616</f>
        <v>0</v>
      </c>
      <c r="F1616" s="15"/>
    </row>
    <row r="1617" spans="1:6" x14ac:dyDescent="0.2">
      <c r="A1617" s="15" t="s">
        <v>21</v>
      </c>
      <c r="B1617" s="20"/>
      <c r="C1617" s="20"/>
      <c r="D1617" s="20"/>
      <c r="E1617" s="47">
        <f>D1617-C1617</f>
        <v>0</v>
      </c>
      <c r="F1617" s="15"/>
    </row>
    <row r="1618" spans="1:6" ht="15.75" x14ac:dyDescent="0.25">
      <c r="A1618" s="11" t="s">
        <v>22</v>
      </c>
      <c r="B1618" s="21">
        <f>SUM(B1615:B1617)</f>
        <v>0</v>
      </c>
      <c r="C1618" s="21">
        <v>0</v>
      </c>
      <c r="D1618" s="21">
        <f>SUM(D1615:D1617)</f>
        <v>0</v>
      </c>
      <c r="E1618" s="54">
        <f>SUM(E1615:E1617)</f>
        <v>0</v>
      </c>
      <c r="F1618" s="15"/>
    </row>
    <row r="1619" spans="1:6" ht="15.75" x14ac:dyDescent="0.25">
      <c r="A1619" s="22" t="s">
        <v>23</v>
      </c>
      <c r="B1619" s="21">
        <f>B1605+B1609+B1614+B1618</f>
        <v>177864.57</v>
      </c>
      <c r="C1619" s="21">
        <v>173300</v>
      </c>
      <c r="D1619" s="21">
        <f>D1605+D1609+D1614+D1618</f>
        <v>238365.58000000002</v>
      </c>
      <c r="E1619" s="53">
        <f>E1605+E1609+E1614+E1618</f>
        <v>65065.58</v>
      </c>
      <c r="F1619" s="15"/>
    </row>
    <row r="1620" spans="1:6" ht="16.5" thickBot="1" x14ac:dyDescent="0.3">
      <c r="A1620" s="23" t="s">
        <v>120</v>
      </c>
      <c r="B1620" s="52"/>
      <c r="C1620" s="58"/>
      <c r="D1620" s="58"/>
      <c r="E1620" s="59"/>
      <c r="F1620" s="15"/>
    </row>
    <row r="1621" spans="1:6" ht="16.5" thickTop="1" x14ac:dyDescent="0.25">
      <c r="A1621" s="24" t="s">
        <v>247</v>
      </c>
      <c r="B1621" s="65" t="s">
        <v>184</v>
      </c>
      <c r="C1621" s="65" t="s">
        <v>185</v>
      </c>
      <c r="D1621" s="60" t="s">
        <v>185</v>
      </c>
      <c r="E1621" s="61" t="s">
        <v>243</v>
      </c>
      <c r="F1621" s="15"/>
    </row>
    <row r="1622" spans="1:6" ht="15.75" x14ac:dyDescent="0.25">
      <c r="A1622" s="19" t="s">
        <v>248</v>
      </c>
      <c r="B1622" s="41" t="s">
        <v>244</v>
      </c>
      <c r="C1622" s="41" t="s">
        <v>245</v>
      </c>
      <c r="D1622" s="62" t="s">
        <v>245</v>
      </c>
      <c r="E1622" s="34" t="s">
        <v>244</v>
      </c>
      <c r="F1622" s="15"/>
    </row>
    <row r="1623" spans="1:6" x14ac:dyDescent="0.2">
      <c r="A1623" s="15" t="s">
        <v>6</v>
      </c>
      <c r="B1623" s="20">
        <v>36538.43</v>
      </c>
      <c r="C1623" s="20"/>
      <c r="D1623" s="20">
        <v>100000</v>
      </c>
      <c r="E1623" s="47">
        <f>D1623-C1623</f>
        <v>100000</v>
      </c>
      <c r="F1623" s="15"/>
    </row>
    <row r="1624" spans="1:6" x14ac:dyDescent="0.2">
      <c r="A1624" s="15" t="s">
        <v>7</v>
      </c>
      <c r="B1624" s="20"/>
      <c r="C1624" s="20"/>
      <c r="D1624" s="20"/>
      <c r="E1624" s="47">
        <f>D1624-C1624</f>
        <v>0</v>
      </c>
      <c r="F1624" s="15"/>
    </row>
    <row r="1625" spans="1:6" x14ac:dyDescent="0.2">
      <c r="A1625" s="15" t="s">
        <v>8</v>
      </c>
      <c r="B1625" s="20">
        <v>15146.29</v>
      </c>
      <c r="C1625" s="20"/>
      <c r="D1625" s="20">
        <v>37000</v>
      </c>
      <c r="E1625" s="47">
        <f>D1625-C1625</f>
        <v>37000</v>
      </c>
      <c r="F1625" s="15"/>
    </row>
    <row r="1626" spans="1:6" ht="15.75" x14ac:dyDescent="0.25">
      <c r="A1626" s="11" t="s">
        <v>9</v>
      </c>
      <c r="B1626" s="21">
        <f>SUM(B1623:B1625)</f>
        <v>51684.72</v>
      </c>
      <c r="C1626" s="21">
        <v>0</v>
      </c>
      <c r="D1626" s="21">
        <f>SUM(D1623:D1625)</f>
        <v>137000</v>
      </c>
      <c r="E1626" s="52">
        <f>SUM(E1623:E1625)</f>
        <v>137000</v>
      </c>
      <c r="F1626" s="15"/>
    </row>
    <row r="1627" spans="1:6" x14ac:dyDescent="0.2">
      <c r="A1627" s="15" t="s">
        <v>10</v>
      </c>
      <c r="B1627" s="20">
        <v>150</v>
      </c>
      <c r="C1627" s="20"/>
      <c r="D1627" s="20"/>
      <c r="E1627" s="47">
        <f>D1627-C1627</f>
        <v>0</v>
      </c>
      <c r="F1627" s="15"/>
    </row>
    <row r="1628" spans="1:6" x14ac:dyDescent="0.2">
      <c r="A1628" s="15" t="s">
        <v>11</v>
      </c>
      <c r="B1628" s="20">
        <v>100</v>
      </c>
      <c r="C1628" s="20">
        <v>600</v>
      </c>
      <c r="D1628" s="20">
        <v>975</v>
      </c>
      <c r="E1628" s="47">
        <f>D1628-C1628</f>
        <v>375</v>
      </c>
      <c r="F1628" s="15"/>
    </row>
    <row r="1629" spans="1:6" x14ac:dyDescent="0.2">
      <c r="A1629" s="15" t="s">
        <v>12</v>
      </c>
      <c r="B1629" s="20"/>
      <c r="C1629" s="20">
        <v>300</v>
      </c>
      <c r="D1629" s="20"/>
      <c r="E1629" s="47">
        <f>D1629-C1629</f>
        <v>-300</v>
      </c>
      <c r="F1629" s="15"/>
    </row>
    <row r="1630" spans="1:6" ht="15.75" x14ac:dyDescent="0.25">
      <c r="A1630" s="11" t="s">
        <v>13</v>
      </c>
      <c r="B1630" s="21">
        <f>SUM(B1627:B1629)</f>
        <v>250</v>
      </c>
      <c r="C1630" s="21">
        <v>900</v>
      </c>
      <c r="D1630" s="21">
        <f>SUM(D1627:D1629)</f>
        <v>975</v>
      </c>
      <c r="E1630" s="52">
        <f>SUM(E1627:E1629)</f>
        <v>75</v>
      </c>
      <c r="F1630" s="15"/>
    </row>
    <row r="1631" spans="1:6" x14ac:dyDescent="0.2">
      <c r="A1631" s="15" t="s">
        <v>14</v>
      </c>
      <c r="B1631" s="20"/>
      <c r="C1631" s="20"/>
      <c r="D1631" s="20"/>
      <c r="E1631" s="47">
        <f>D1631-C1631</f>
        <v>0</v>
      </c>
      <c r="F1631" s="15"/>
    </row>
    <row r="1632" spans="1:6" x14ac:dyDescent="0.2">
      <c r="A1632" s="15" t="s">
        <v>15</v>
      </c>
      <c r="B1632" s="20"/>
      <c r="C1632" s="20"/>
      <c r="D1632" s="20"/>
      <c r="E1632" s="47">
        <f>D1632-C1632</f>
        <v>0</v>
      </c>
      <c r="F1632" s="15"/>
    </row>
    <row r="1633" spans="1:6" x14ac:dyDescent="0.2">
      <c r="A1633" s="15" t="s">
        <v>16</v>
      </c>
      <c r="B1633" s="20"/>
      <c r="C1633" s="20"/>
      <c r="D1633" s="20"/>
      <c r="E1633" s="47">
        <f>D1633-C1633</f>
        <v>0</v>
      </c>
      <c r="F1633" s="15"/>
    </row>
    <row r="1634" spans="1:6" x14ac:dyDescent="0.2">
      <c r="A1634" s="15" t="s">
        <v>17</v>
      </c>
      <c r="B1634" s="20"/>
      <c r="C1634" s="20"/>
      <c r="D1634" s="20"/>
      <c r="E1634" s="47">
        <f>D1634-C1634</f>
        <v>0</v>
      </c>
      <c r="F1634" s="15"/>
    </row>
    <row r="1635" spans="1:6" ht="15.75" x14ac:dyDescent="0.25">
      <c r="A1635" s="11" t="s">
        <v>18</v>
      </c>
      <c r="B1635" s="21">
        <f>SUM(B1631:B1634)</f>
        <v>0</v>
      </c>
      <c r="C1635" s="21">
        <v>0</v>
      </c>
      <c r="D1635" s="21">
        <f>SUM(D1631:D1634)</f>
        <v>0</v>
      </c>
      <c r="E1635" s="52">
        <f>SUM(E1631:E1634)</f>
        <v>0</v>
      </c>
      <c r="F1635" s="15"/>
    </row>
    <row r="1636" spans="1:6" x14ac:dyDescent="0.2">
      <c r="A1636" s="15" t="s">
        <v>19</v>
      </c>
      <c r="B1636" s="20"/>
      <c r="C1636" s="20"/>
      <c r="D1636" s="20"/>
      <c r="E1636" s="47">
        <f>D1636-C1636</f>
        <v>0</v>
      </c>
      <c r="F1636" s="15"/>
    </row>
    <row r="1637" spans="1:6" x14ac:dyDescent="0.2">
      <c r="A1637" s="15" t="s">
        <v>20</v>
      </c>
      <c r="B1637" s="20"/>
      <c r="C1637" s="20"/>
      <c r="D1637" s="20"/>
      <c r="E1637" s="47">
        <f>D1637-C1637</f>
        <v>0</v>
      </c>
      <c r="F1637" s="15"/>
    </row>
    <row r="1638" spans="1:6" x14ac:dyDescent="0.2">
      <c r="A1638" s="15" t="s">
        <v>21</v>
      </c>
      <c r="B1638" s="20"/>
      <c r="C1638" s="20"/>
      <c r="D1638" s="20"/>
      <c r="E1638" s="47">
        <f>D1638-C1638</f>
        <v>0</v>
      </c>
      <c r="F1638" s="15"/>
    </row>
    <row r="1639" spans="1:6" ht="15.75" x14ac:dyDescent="0.25">
      <c r="A1639" s="11" t="s">
        <v>22</v>
      </c>
      <c r="B1639" s="21">
        <f>SUM(B1636:B1638)</f>
        <v>0</v>
      </c>
      <c r="C1639" s="21">
        <v>0</v>
      </c>
      <c r="D1639" s="21">
        <f>SUM(D1636:D1638)</f>
        <v>0</v>
      </c>
      <c r="E1639" s="54">
        <f>SUM(E1636:E1638)</f>
        <v>0</v>
      </c>
      <c r="F1639" s="15"/>
    </row>
    <row r="1640" spans="1:6" ht="15.75" x14ac:dyDescent="0.25">
      <c r="A1640" s="22" t="s">
        <v>23</v>
      </c>
      <c r="B1640" s="21">
        <f>B1626+B1630+B1635+B1639</f>
        <v>51934.720000000001</v>
      </c>
      <c r="C1640" s="21">
        <v>900</v>
      </c>
      <c r="D1640" s="21">
        <f>D1626+D1630+D1635+D1639</f>
        <v>137975</v>
      </c>
      <c r="E1640" s="53">
        <f>E1626+E1630+E1635+E1639</f>
        <v>137075</v>
      </c>
      <c r="F1640" s="15"/>
    </row>
    <row r="1641" spans="1:6" ht="16.5" thickBot="1" x14ac:dyDescent="0.3">
      <c r="A1641" s="23" t="s">
        <v>120</v>
      </c>
      <c r="B1641" s="52"/>
      <c r="C1641" s="58"/>
      <c r="D1641" s="58"/>
      <c r="E1641" s="59"/>
      <c r="F1641" s="15"/>
    </row>
    <row r="1642" spans="1:6" ht="16.5" thickTop="1" x14ac:dyDescent="0.25">
      <c r="A1642" s="24" t="s">
        <v>123</v>
      </c>
      <c r="B1642" s="65" t="s">
        <v>184</v>
      </c>
      <c r="C1642" s="65" t="s">
        <v>185</v>
      </c>
      <c r="D1642" s="60" t="s">
        <v>185</v>
      </c>
      <c r="E1642" s="61" t="s">
        <v>243</v>
      </c>
      <c r="F1642" s="15"/>
    </row>
    <row r="1643" spans="1:6" ht="15.75" x14ac:dyDescent="0.25">
      <c r="A1643" s="19" t="s">
        <v>124</v>
      </c>
      <c r="B1643" s="41" t="s">
        <v>244</v>
      </c>
      <c r="C1643" s="41" t="s">
        <v>245</v>
      </c>
      <c r="D1643" s="62" t="s">
        <v>245</v>
      </c>
      <c r="E1643" s="34" t="s">
        <v>244</v>
      </c>
      <c r="F1643" s="15"/>
    </row>
    <row r="1644" spans="1:6" x14ac:dyDescent="0.2">
      <c r="A1644" s="15" t="s">
        <v>6</v>
      </c>
      <c r="B1644" s="20">
        <f>699.99+322278.2</f>
        <v>322978.19</v>
      </c>
      <c r="C1644" s="20">
        <v>359764</v>
      </c>
      <c r="D1644" s="20">
        <v>285535.99</v>
      </c>
      <c r="E1644" s="47">
        <f>D1644-C1644</f>
        <v>-74228.010000000009</v>
      </c>
      <c r="F1644" s="15"/>
    </row>
    <row r="1645" spans="1:6" x14ac:dyDescent="0.2">
      <c r="A1645" s="15" t="s">
        <v>7</v>
      </c>
      <c r="B1645" s="20"/>
      <c r="C1645" s="20"/>
      <c r="D1645" s="20"/>
      <c r="E1645" s="47">
        <f>D1645-C1645</f>
        <v>0</v>
      </c>
      <c r="F1645" s="15"/>
    </row>
    <row r="1646" spans="1:6" x14ac:dyDescent="0.2">
      <c r="A1646" s="15" t="s">
        <v>8</v>
      </c>
      <c r="B1646" s="20">
        <f>409.03+155831.33</f>
        <v>156240.35999999999</v>
      </c>
      <c r="C1646" s="20">
        <v>143905</v>
      </c>
      <c r="D1646" s="20">
        <v>105526.1</v>
      </c>
      <c r="E1646" s="47">
        <f>D1646-C1646</f>
        <v>-38378.899999999994</v>
      </c>
      <c r="F1646" s="15"/>
    </row>
    <row r="1647" spans="1:6" ht="15.75" x14ac:dyDescent="0.25">
      <c r="A1647" s="11" t="s">
        <v>9</v>
      </c>
      <c r="B1647" s="21">
        <f>SUM(B1644:B1646)</f>
        <v>479218.55</v>
      </c>
      <c r="C1647" s="21">
        <v>503669</v>
      </c>
      <c r="D1647" s="21">
        <f>SUM(D1644:D1646)</f>
        <v>391062.08999999997</v>
      </c>
      <c r="E1647" s="52">
        <f>SUM(E1644:E1646)</f>
        <v>-112606.91</v>
      </c>
      <c r="F1647" s="15"/>
    </row>
    <row r="1648" spans="1:6" x14ac:dyDescent="0.2">
      <c r="A1648" s="15" t="s">
        <v>10</v>
      </c>
      <c r="B1648" s="20">
        <v>1696.64</v>
      </c>
      <c r="C1648" s="20">
        <v>1800</v>
      </c>
      <c r="D1648" s="20">
        <v>3000</v>
      </c>
      <c r="E1648" s="47">
        <f>D1648-C1648</f>
        <v>1200</v>
      </c>
      <c r="F1648" s="15"/>
    </row>
    <row r="1649" spans="1:6" x14ac:dyDescent="0.2">
      <c r="A1649" s="15" t="s">
        <v>11</v>
      </c>
      <c r="B1649" s="20">
        <v>2780.58</v>
      </c>
      <c r="C1649" s="20">
        <v>13750</v>
      </c>
      <c r="D1649" s="20">
        <v>14220</v>
      </c>
      <c r="E1649" s="47">
        <f>D1649-C1649</f>
        <v>470</v>
      </c>
      <c r="F1649" s="15"/>
    </row>
    <row r="1650" spans="1:6" x14ac:dyDescent="0.2">
      <c r="A1650" s="15" t="s">
        <v>12</v>
      </c>
      <c r="B1650" s="20">
        <v>4452.4799999999996</v>
      </c>
      <c r="C1650" s="20">
        <v>2000</v>
      </c>
      <c r="D1650" s="20">
        <v>3000</v>
      </c>
      <c r="E1650" s="47">
        <f>D1650-C1650</f>
        <v>1000</v>
      </c>
      <c r="F1650" s="15"/>
    </row>
    <row r="1651" spans="1:6" ht="15.75" x14ac:dyDescent="0.25">
      <c r="A1651" s="11" t="s">
        <v>13</v>
      </c>
      <c r="B1651" s="21">
        <f>SUM(B1648:B1650)</f>
        <v>8929.7000000000007</v>
      </c>
      <c r="C1651" s="21">
        <v>17550</v>
      </c>
      <c r="D1651" s="21">
        <f>SUM(D1648:D1650)</f>
        <v>20220</v>
      </c>
      <c r="E1651" s="52">
        <f>SUM(E1648:E1650)</f>
        <v>2670</v>
      </c>
      <c r="F1651" s="15"/>
    </row>
    <row r="1652" spans="1:6" x14ac:dyDescent="0.2">
      <c r="A1652" s="15" t="s">
        <v>14</v>
      </c>
      <c r="B1652" s="20"/>
      <c r="C1652" s="20"/>
      <c r="D1652" s="20"/>
      <c r="E1652" s="47">
        <f>D1652-C1652</f>
        <v>0</v>
      </c>
      <c r="F1652" s="15"/>
    </row>
    <row r="1653" spans="1:6" x14ac:dyDescent="0.2">
      <c r="A1653" s="15" t="s">
        <v>15</v>
      </c>
      <c r="B1653" s="20"/>
      <c r="C1653" s="20"/>
      <c r="D1653" s="20"/>
      <c r="E1653" s="47">
        <f>D1653-C1653</f>
        <v>0</v>
      </c>
      <c r="F1653" s="15"/>
    </row>
    <row r="1654" spans="1:6" x14ac:dyDescent="0.2">
      <c r="A1654" s="15" t="s">
        <v>16</v>
      </c>
      <c r="B1654" s="20"/>
      <c r="C1654" s="20"/>
      <c r="D1654" s="20"/>
      <c r="E1654" s="47">
        <f>D1654-C1654</f>
        <v>0</v>
      </c>
      <c r="F1654" s="15"/>
    </row>
    <row r="1655" spans="1:6" x14ac:dyDescent="0.2">
      <c r="A1655" s="15" t="s">
        <v>17</v>
      </c>
      <c r="B1655" s="20"/>
      <c r="C1655" s="20"/>
      <c r="D1655" s="20"/>
      <c r="E1655" s="47">
        <f>D1655-C1655</f>
        <v>0</v>
      </c>
      <c r="F1655" s="15"/>
    </row>
    <row r="1656" spans="1:6" ht="15.75" x14ac:dyDescent="0.25">
      <c r="A1656" s="11" t="s">
        <v>18</v>
      </c>
      <c r="B1656" s="21">
        <f>SUM(B1652:B1655)</f>
        <v>0</v>
      </c>
      <c r="C1656" s="21">
        <v>0</v>
      </c>
      <c r="D1656" s="21">
        <f>SUM(D1652:D1655)</f>
        <v>0</v>
      </c>
      <c r="E1656" s="52">
        <f>SUM(E1652:E1655)</f>
        <v>0</v>
      </c>
      <c r="F1656" s="15"/>
    </row>
    <row r="1657" spans="1:6" x14ac:dyDescent="0.2">
      <c r="A1657" s="15" t="s">
        <v>19</v>
      </c>
      <c r="B1657" s="20"/>
      <c r="C1657" s="20"/>
      <c r="D1657" s="20"/>
      <c r="E1657" s="47">
        <f>D1657-C1657</f>
        <v>0</v>
      </c>
      <c r="F1657" s="15"/>
    </row>
    <row r="1658" spans="1:6" x14ac:dyDescent="0.2">
      <c r="A1658" s="15" t="s">
        <v>20</v>
      </c>
      <c r="B1658" s="20"/>
      <c r="C1658" s="20"/>
      <c r="D1658" s="20"/>
      <c r="E1658" s="47">
        <f>D1658-C1658</f>
        <v>0</v>
      </c>
      <c r="F1658" s="15"/>
    </row>
    <row r="1659" spans="1:6" x14ac:dyDescent="0.2">
      <c r="A1659" s="15" t="s">
        <v>21</v>
      </c>
      <c r="B1659" s="20"/>
      <c r="C1659" s="20"/>
      <c r="D1659" s="20"/>
      <c r="E1659" s="47">
        <f>D1659-C1659</f>
        <v>0</v>
      </c>
      <c r="F1659" s="15"/>
    </row>
    <row r="1660" spans="1:6" ht="15.75" x14ac:dyDescent="0.25">
      <c r="A1660" s="11" t="s">
        <v>22</v>
      </c>
      <c r="B1660" s="21">
        <f>SUM(B1657:B1659)</f>
        <v>0</v>
      </c>
      <c r="C1660" s="21">
        <v>0</v>
      </c>
      <c r="D1660" s="21">
        <f>SUM(D1657:D1659)</f>
        <v>0</v>
      </c>
      <c r="E1660" s="54">
        <f>SUM(E1657:E1659)</f>
        <v>0</v>
      </c>
      <c r="F1660" s="15"/>
    </row>
    <row r="1661" spans="1:6" ht="15.75" x14ac:dyDescent="0.25">
      <c r="A1661" s="22" t="s">
        <v>23</v>
      </c>
      <c r="B1661" s="21">
        <f>B1647+B1651+B1656+B1660</f>
        <v>488148.25</v>
      </c>
      <c r="C1661" s="21">
        <v>521219</v>
      </c>
      <c r="D1661" s="21">
        <f>D1647+D1651+D1656+D1660</f>
        <v>411282.08999999997</v>
      </c>
      <c r="E1661" s="53">
        <f>E1647+E1651+E1656+E1660</f>
        <v>-109936.91</v>
      </c>
      <c r="F1661" s="15"/>
    </row>
    <row r="1662" spans="1:6" ht="16.5" thickBot="1" x14ac:dyDescent="0.3">
      <c r="A1662" s="23" t="s">
        <v>120</v>
      </c>
      <c r="B1662" s="52"/>
      <c r="C1662" s="58"/>
      <c r="D1662" s="58"/>
      <c r="E1662" s="59"/>
      <c r="F1662" s="15"/>
    </row>
    <row r="1663" spans="1:6" ht="16.5" thickTop="1" x14ac:dyDescent="0.25">
      <c r="A1663" s="24" t="s">
        <v>125</v>
      </c>
      <c r="B1663" s="65" t="s">
        <v>184</v>
      </c>
      <c r="C1663" s="65" t="s">
        <v>185</v>
      </c>
      <c r="D1663" s="60" t="s">
        <v>185</v>
      </c>
      <c r="E1663" s="61" t="s">
        <v>243</v>
      </c>
      <c r="F1663" s="15"/>
    </row>
    <row r="1664" spans="1:6" ht="15.75" x14ac:dyDescent="0.25">
      <c r="A1664" s="19" t="s">
        <v>126</v>
      </c>
      <c r="B1664" s="41" t="s">
        <v>244</v>
      </c>
      <c r="C1664" s="41" t="s">
        <v>245</v>
      </c>
      <c r="D1664" s="62" t="s">
        <v>245</v>
      </c>
      <c r="E1664" s="34" t="s">
        <v>244</v>
      </c>
      <c r="F1664" s="15"/>
    </row>
    <row r="1665" spans="1:6" x14ac:dyDescent="0.2">
      <c r="A1665" s="14" t="s">
        <v>6</v>
      </c>
      <c r="B1665" s="20">
        <v>66920.67</v>
      </c>
      <c r="C1665" s="20">
        <v>67036</v>
      </c>
      <c r="D1665" s="20">
        <v>67036</v>
      </c>
      <c r="E1665" s="47">
        <f>D1665-C1665</f>
        <v>0</v>
      </c>
      <c r="F1665" s="15"/>
    </row>
    <row r="1666" spans="1:6" x14ac:dyDescent="0.2">
      <c r="A1666" s="15" t="s">
        <v>7</v>
      </c>
      <c r="B1666" s="20"/>
      <c r="C1666" s="20"/>
      <c r="D1666" s="20"/>
      <c r="E1666" s="47">
        <f>D1666-C1666</f>
        <v>0</v>
      </c>
      <c r="F1666" s="15"/>
    </row>
    <row r="1667" spans="1:6" x14ac:dyDescent="0.2">
      <c r="A1667" s="15" t="s">
        <v>8</v>
      </c>
      <c r="B1667" s="20">
        <v>24707.05</v>
      </c>
      <c r="C1667" s="20">
        <v>26814</v>
      </c>
      <c r="D1667" s="20">
        <v>26621.599999999999</v>
      </c>
      <c r="E1667" s="47">
        <f>D1667-C1667</f>
        <v>-192.40000000000146</v>
      </c>
      <c r="F1667" s="15"/>
    </row>
    <row r="1668" spans="1:6" ht="15.75" x14ac:dyDescent="0.25">
      <c r="A1668" s="11" t="s">
        <v>9</v>
      </c>
      <c r="B1668" s="21">
        <f>SUM(B1665:B1667)</f>
        <v>91627.72</v>
      </c>
      <c r="C1668" s="21">
        <v>93850</v>
      </c>
      <c r="D1668" s="21">
        <f>SUM(D1665:D1667)</f>
        <v>93657.600000000006</v>
      </c>
      <c r="E1668" s="52">
        <f>SUM(E1665:E1667)</f>
        <v>-192.40000000000146</v>
      </c>
      <c r="F1668" s="15"/>
    </row>
    <row r="1669" spans="1:6" x14ac:dyDescent="0.2">
      <c r="A1669" s="15" t="s">
        <v>10</v>
      </c>
      <c r="B1669" s="20">
        <v>475.99</v>
      </c>
      <c r="C1669" s="20"/>
      <c r="D1669" s="20">
        <v>400</v>
      </c>
      <c r="E1669" s="47">
        <f>D1669-C1669</f>
        <v>400</v>
      </c>
      <c r="F1669" s="15"/>
    </row>
    <row r="1670" spans="1:6" x14ac:dyDescent="0.2">
      <c r="A1670" s="15" t="s">
        <v>11</v>
      </c>
      <c r="B1670" s="20">
        <v>2559.69</v>
      </c>
      <c r="C1670" s="20">
        <v>4165</v>
      </c>
      <c r="D1670" s="20">
        <v>4065</v>
      </c>
      <c r="E1670" s="47">
        <f>D1670-C1670</f>
        <v>-100</v>
      </c>
      <c r="F1670" s="15"/>
    </row>
    <row r="1671" spans="1:6" x14ac:dyDescent="0.2">
      <c r="A1671" s="15" t="s">
        <v>12</v>
      </c>
      <c r="B1671" s="20">
        <v>405.09</v>
      </c>
      <c r="C1671" s="20">
        <v>500</v>
      </c>
      <c r="D1671" s="20">
        <v>600</v>
      </c>
      <c r="E1671" s="47">
        <f>D1671-C1671</f>
        <v>100</v>
      </c>
      <c r="F1671" s="15"/>
    </row>
    <row r="1672" spans="1:6" ht="15.75" x14ac:dyDescent="0.25">
      <c r="A1672" s="11" t="s">
        <v>13</v>
      </c>
      <c r="B1672" s="21">
        <f>SUM(B1669:B1671)</f>
        <v>3440.7700000000004</v>
      </c>
      <c r="C1672" s="21">
        <v>4665</v>
      </c>
      <c r="D1672" s="21">
        <f>SUM(D1669:D1671)</f>
        <v>5065</v>
      </c>
      <c r="E1672" s="52">
        <f>SUM(E1669:E1671)</f>
        <v>400</v>
      </c>
      <c r="F1672" s="15"/>
    </row>
    <row r="1673" spans="1:6" x14ac:dyDescent="0.2">
      <c r="A1673" s="15" t="s">
        <v>14</v>
      </c>
      <c r="B1673" s="20"/>
      <c r="C1673" s="20">
        <v>2000</v>
      </c>
      <c r="D1673" s="20">
        <v>2000</v>
      </c>
      <c r="E1673" s="47">
        <f>D1673-C1673</f>
        <v>0</v>
      </c>
      <c r="F1673" s="15"/>
    </row>
    <row r="1674" spans="1:6" x14ac:dyDescent="0.2">
      <c r="A1674" s="15" t="s">
        <v>15</v>
      </c>
      <c r="B1674" s="20"/>
      <c r="C1674" s="20"/>
      <c r="D1674" s="20"/>
      <c r="E1674" s="47">
        <f>D1674-C1674</f>
        <v>0</v>
      </c>
      <c r="F1674" s="15"/>
    </row>
    <row r="1675" spans="1:6" x14ac:dyDescent="0.2">
      <c r="A1675" s="15" t="s">
        <v>16</v>
      </c>
      <c r="B1675" s="20"/>
      <c r="C1675" s="20"/>
      <c r="D1675" s="20"/>
      <c r="E1675" s="47">
        <f>D1675-C1675</f>
        <v>0</v>
      </c>
      <c r="F1675" s="15"/>
    </row>
    <row r="1676" spans="1:6" x14ac:dyDescent="0.2">
      <c r="A1676" s="15" t="s">
        <v>17</v>
      </c>
      <c r="B1676" s="20"/>
      <c r="C1676" s="20"/>
      <c r="D1676" s="20"/>
      <c r="E1676" s="47">
        <f>D1676-C1676</f>
        <v>0</v>
      </c>
      <c r="F1676" s="15"/>
    </row>
    <row r="1677" spans="1:6" ht="15.75" x14ac:dyDescent="0.25">
      <c r="A1677" s="11" t="s">
        <v>18</v>
      </c>
      <c r="B1677" s="21">
        <f>SUM(B1673:B1676)</f>
        <v>0</v>
      </c>
      <c r="C1677" s="21">
        <v>2000</v>
      </c>
      <c r="D1677" s="21">
        <f>SUM(D1673:D1676)</f>
        <v>2000</v>
      </c>
      <c r="E1677" s="52">
        <f>SUM(E1673:E1676)</f>
        <v>0</v>
      </c>
      <c r="F1677" s="15"/>
    </row>
    <row r="1678" spans="1:6" x14ac:dyDescent="0.2">
      <c r="A1678" s="15" t="s">
        <v>19</v>
      </c>
      <c r="B1678" s="20"/>
      <c r="C1678" s="20"/>
      <c r="D1678" s="20"/>
      <c r="E1678" s="47">
        <f>D1678-C1678</f>
        <v>0</v>
      </c>
      <c r="F1678" s="15"/>
    </row>
    <row r="1679" spans="1:6" x14ac:dyDescent="0.2">
      <c r="A1679" s="15" t="s">
        <v>20</v>
      </c>
      <c r="B1679" s="20"/>
      <c r="C1679" s="20"/>
      <c r="D1679" s="20"/>
      <c r="E1679" s="47">
        <f>D1679-C1679</f>
        <v>0</v>
      </c>
      <c r="F1679" s="15"/>
    </row>
    <row r="1680" spans="1:6" x14ac:dyDescent="0.2">
      <c r="A1680" s="15" t="s">
        <v>21</v>
      </c>
      <c r="B1680" s="20"/>
      <c r="C1680" s="20"/>
      <c r="D1680" s="20"/>
      <c r="E1680" s="47">
        <f>D1680-C1680</f>
        <v>0</v>
      </c>
      <c r="F1680" s="15"/>
    </row>
    <row r="1681" spans="1:6" ht="15.75" x14ac:dyDescent="0.25">
      <c r="A1681" s="11" t="s">
        <v>22</v>
      </c>
      <c r="B1681" s="21">
        <f>SUM(B1678:B1680)</f>
        <v>0</v>
      </c>
      <c r="C1681" s="21">
        <v>0</v>
      </c>
      <c r="D1681" s="21">
        <f>SUM(D1678:D1680)</f>
        <v>0</v>
      </c>
      <c r="E1681" s="54">
        <f>SUM(E1678:E1680)</f>
        <v>0</v>
      </c>
      <c r="F1681" s="15"/>
    </row>
    <row r="1682" spans="1:6" ht="15.75" x14ac:dyDescent="0.25">
      <c r="A1682" s="13" t="s">
        <v>23</v>
      </c>
      <c r="B1682" s="21">
        <f>B1668+B1672+B1677+B1681</f>
        <v>95068.49</v>
      </c>
      <c r="C1682" s="21">
        <v>100515</v>
      </c>
      <c r="D1682" s="21">
        <f>D1668+D1672+D1677+D1681</f>
        <v>100722.6</v>
      </c>
      <c r="E1682" s="53">
        <f>E1668+E1672+E1677+E1681</f>
        <v>207.59999999999854</v>
      </c>
      <c r="F1682" s="15"/>
    </row>
    <row r="1683" spans="1:6" ht="16.5" thickBot="1" x14ac:dyDescent="0.3">
      <c r="A1683" s="23" t="s">
        <v>120</v>
      </c>
      <c r="B1683" s="52"/>
      <c r="C1683" s="58"/>
      <c r="D1683" s="58"/>
      <c r="E1683" s="59"/>
      <c r="F1683" s="15"/>
    </row>
    <row r="1684" spans="1:6" ht="16.5" thickTop="1" x14ac:dyDescent="0.25">
      <c r="A1684" s="24" t="s">
        <v>127</v>
      </c>
      <c r="B1684" s="65" t="s">
        <v>184</v>
      </c>
      <c r="C1684" s="65" t="s">
        <v>185</v>
      </c>
      <c r="D1684" s="60" t="s">
        <v>185</v>
      </c>
      <c r="E1684" s="61" t="s">
        <v>243</v>
      </c>
      <c r="F1684" s="15"/>
    </row>
    <row r="1685" spans="1:6" ht="15.75" x14ac:dyDescent="0.25">
      <c r="A1685" s="19" t="s">
        <v>128</v>
      </c>
      <c r="B1685" s="41" t="s">
        <v>244</v>
      </c>
      <c r="C1685" s="41" t="s">
        <v>245</v>
      </c>
      <c r="D1685" s="62" t="s">
        <v>245</v>
      </c>
      <c r="E1685" s="34" t="s">
        <v>244</v>
      </c>
      <c r="F1685" s="15"/>
    </row>
    <row r="1686" spans="1:6" x14ac:dyDescent="0.2">
      <c r="A1686" s="15" t="s">
        <v>6</v>
      </c>
      <c r="B1686" s="20">
        <v>284817.42</v>
      </c>
      <c r="C1686" s="20">
        <v>254840</v>
      </c>
      <c r="D1686" s="20">
        <v>251565.9</v>
      </c>
      <c r="E1686" s="47">
        <f>D1686-C1686</f>
        <v>-3274.1000000000058</v>
      </c>
      <c r="F1686" s="15"/>
    </row>
    <row r="1687" spans="1:6" x14ac:dyDescent="0.2">
      <c r="A1687" s="15" t="s">
        <v>7</v>
      </c>
      <c r="B1687" s="20"/>
      <c r="C1687" s="20"/>
      <c r="D1687" s="20"/>
      <c r="E1687" s="47">
        <f>D1687-C1687</f>
        <v>0</v>
      </c>
      <c r="F1687" s="15"/>
    </row>
    <row r="1688" spans="1:6" x14ac:dyDescent="0.2">
      <c r="A1688" s="15" t="s">
        <v>8</v>
      </c>
      <c r="B1688" s="20">
        <v>138096</v>
      </c>
      <c r="C1688" s="20">
        <v>101936</v>
      </c>
      <c r="D1688" s="20">
        <v>99154.98</v>
      </c>
      <c r="E1688" s="47">
        <f>D1688-C1688</f>
        <v>-2781.0200000000041</v>
      </c>
      <c r="F1688" s="15"/>
    </row>
    <row r="1689" spans="1:6" ht="15.75" x14ac:dyDescent="0.25">
      <c r="A1689" s="11" t="s">
        <v>9</v>
      </c>
      <c r="B1689" s="21">
        <f>SUM(B1686:B1688)</f>
        <v>422913.42</v>
      </c>
      <c r="C1689" s="21">
        <v>356776</v>
      </c>
      <c r="D1689" s="21">
        <f>SUM(D1686:D1688)</f>
        <v>350720.88</v>
      </c>
      <c r="E1689" s="52">
        <f>SUM(E1686:E1688)</f>
        <v>-6055.1200000000099</v>
      </c>
      <c r="F1689" s="15"/>
    </row>
    <row r="1690" spans="1:6" x14ac:dyDescent="0.2">
      <c r="A1690" s="15" t="s">
        <v>10</v>
      </c>
      <c r="B1690" s="20">
        <v>3175.26</v>
      </c>
      <c r="C1690" s="20"/>
      <c r="D1690" s="20"/>
      <c r="E1690" s="47">
        <f>D1690-C1690</f>
        <v>0</v>
      </c>
      <c r="F1690" s="15"/>
    </row>
    <row r="1691" spans="1:6" x14ac:dyDescent="0.2">
      <c r="A1691" s="15" t="s">
        <v>11</v>
      </c>
      <c r="B1691" s="20">
        <v>13607.99</v>
      </c>
      <c r="C1691" s="20">
        <v>86379</v>
      </c>
      <c r="D1691" s="20">
        <v>92964</v>
      </c>
      <c r="E1691" s="47">
        <f>D1691-C1691</f>
        <v>6585</v>
      </c>
      <c r="F1691" s="15"/>
    </row>
    <row r="1692" spans="1:6" x14ac:dyDescent="0.2">
      <c r="A1692" s="15" t="s">
        <v>12</v>
      </c>
      <c r="B1692" s="20">
        <v>5500.9</v>
      </c>
      <c r="C1692" s="20">
        <v>300</v>
      </c>
      <c r="D1692" s="20">
        <v>500</v>
      </c>
      <c r="E1692" s="47">
        <f>D1692-C1692</f>
        <v>200</v>
      </c>
      <c r="F1692" s="15"/>
    </row>
    <row r="1693" spans="1:6" ht="15.75" x14ac:dyDescent="0.25">
      <c r="A1693" s="11" t="s">
        <v>13</v>
      </c>
      <c r="B1693" s="21">
        <f>SUM(B1690:B1692)</f>
        <v>22284.15</v>
      </c>
      <c r="C1693" s="21">
        <v>86679</v>
      </c>
      <c r="D1693" s="21">
        <f>SUM(D1690:D1692)</f>
        <v>93464</v>
      </c>
      <c r="E1693" s="52">
        <f>SUM(E1690:E1692)</f>
        <v>6785</v>
      </c>
      <c r="F1693" s="15"/>
    </row>
    <row r="1694" spans="1:6" x14ac:dyDescent="0.2">
      <c r="A1694" s="15" t="s">
        <v>14</v>
      </c>
      <c r="B1694" s="20"/>
      <c r="C1694" s="20"/>
      <c r="D1694" s="20"/>
      <c r="E1694" s="47">
        <f>D1694-C1694</f>
        <v>0</v>
      </c>
      <c r="F1694" s="15"/>
    </row>
    <row r="1695" spans="1:6" x14ac:dyDescent="0.2">
      <c r="A1695" s="15" t="s">
        <v>15</v>
      </c>
      <c r="B1695" s="20">
        <v>2907.42</v>
      </c>
      <c r="C1695" s="20"/>
      <c r="D1695" s="20">
        <v>3000</v>
      </c>
      <c r="E1695" s="47">
        <f>D1695-C1695</f>
        <v>3000</v>
      </c>
      <c r="F1695" s="15"/>
    </row>
    <row r="1696" spans="1:6" x14ac:dyDescent="0.2">
      <c r="A1696" s="15" t="s">
        <v>16</v>
      </c>
      <c r="B1696" s="20"/>
      <c r="C1696" s="20"/>
      <c r="D1696" s="20"/>
      <c r="E1696" s="47">
        <f>D1696-C1696</f>
        <v>0</v>
      </c>
      <c r="F1696" s="15"/>
    </row>
    <row r="1697" spans="1:6" x14ac:dyDescent="0.2">
      <c r="A1697" s="15" t="s">
        <v>17</v>
      </c>
      <c r="B1697" s="20"/>
      <c r="C1697" s="20"/>
      <c r="D1697" s="20"/>
      <c r="E1697" s="47">
        <f>D1697-C1697</f>
        <v>0</v>
      </c>
      <c r="F1697" s="15"/>
    </row>
    <row r="1698" spans="1:6" ht="15.75" x14ac:dyDescent="0.25">
      <c r="A1698" s="11" t="s">
        <v>18</v>
      </c>
      <c r="B1698" s="21">
        <f>SUM(B1694:B1697)</f>
        <v>2907.42</v>
      </c>
      <c r="C1698" s="21">
        <v>0</v>
      </c>
      <c r="D1698" s="21">
        <f>SUM(D1694:D1697)</f>
        <v>3000</v>
      </c>
      <c r="E1698" s="52">
        <f>SUM(E1694:E1697)</f>
        <v>3000</v>
      </c>
      <c r="F1698" s="15"/>
    </row>
    <row r="1699" spans="1:6" x14ac:dyDescent="0.2">
      <c r="A1699" s="15" t="s">
        <v>19</v>
      </c>
      <c r="B1699" s="20"/>
      <c r="C1699" s="20"/>
      <c r="D1699" s="20"/>
      <c r="E1699" s="47">
        <f>D1699-C1699</f>
        <v>0</v>
      </c>
      <c r="F1699" s="15"/>
    </row>
    <row r="1700" spans="1:6" x14ac:dyDescent="0.2">
      <c r="A1700" s="15" t="s">
        <v>20</v>
      </c>
      <c r="B1700" s="20"/>
      <c r="C1700" s="20"/>
      <c r="D1700" s="20"/>
      <c r="E1700" s="47">
        <f>D1700-C1700</f>
        <v>0</v>
      </c>
      <c r="F1700" s="15"/>
    </row>
    <row r="1701" spans="1:6" x14ac:dyDescent="0.2">
      <c r="A1701" s="15" t="s">
        <v>21</v>
      </c>
      <c r="B1701" s="20"/>
      <c r="C1701" s="20"/>
      <c r="D1701" s="20"/>
      <c r="E1701" s="47">
        <f>D1701-C1701</f>
        <v>0</v>
      </c>
      <c r="F1701" s="15"/>
    </row>
    <row r="1702" spans="1:6" ht="15.75" x14ac:dyDescent="0.25">
      <c r="A1702" s="11" t="s">
        <v>22</v>
      </c>
      <c r="B1702" s="21">
        <f>SUM(B1699:B1701)</f>
        <v>0</v>
      </c>
      <c r="C1702" s="21">
        <v>0</v>
      </c>
      <c r="D1702" s="21">
        <f>SUM(D1699:D1701)</f>
        <v>0</v>
      </c>
      <c r="E1702" s="54">
        <f>SUM(E1699:E1701)</f>
        <v>0</v>
      </c>
      <c r="F1702" s="15"/>
    </row>
    <row r="1703" spans="1:6" ht="15.75" x14ac:dyDescent="0.25">
      <c r="A1703" s="22" t="s">
        <v>23</v>
      </c>
      <c r="B1703" s="21">
        <f>B1689+B1693+B1698+B1702</f>
        <v>448104.99</v>
      </c>
      <c r="C1703" s="21">
        <v>443455</v>
      </c>
      <c r="D1703" s="21">
        <f>D1689+D1693+D1698+D1702</f>
        <v>447184.88</v>
      </c>
      <c r="E1703" s="53">
        <f>E1689+E1693+E1698+E1702</f>
        <v>3729.8799999999901</v>
      </c>
      <c r="F1703" s="15"/>
    </row>
    <row r="1704" spans="1:6" ht="16.5" thickBot="1" x14ac:dyDescent="0.3">
      <c r="A1704" s="23" t="s">
        <v>120</v>
      </c>
      <c r="B1704" s="52"/>
      <c r="C1704" s="58"/>
      <c r="D1704" s="58"/>
      <c r="E1704" s="59"/>
      <c r="F1704" s="15"/>
    </row>
    <row r="1705" spans="1:6" ht="16.5" thickTop="1" x14ac:dyDescent="0.25">
      <c r="A1705" s="24" t="s">
        <v>214</v>
      </c>
      <c r="B1705" s="65" t="s">
        <v>184</v>
      </c>
      <c r="C1705" s="65" t="s">
        <v>185</v>
      </c>
      <c r="D1705" s="60" t="s">
        <v>185</v>
      </c>
      <c r="E1705" s="61" t="s">
        <v>243</v>
      </c>
      <c r="F1705" s="15"/>
    </row>
    <row r="1706" spans="1:6" ht="15.75" x14ac:dyDescent="0.25">
      <c r="A1706" s="19" t="s">
        <v>213</v>
      </c>
      <c r="B1706" s="41" t="s">
        <v>244</v>
      </c>
      <c r="C1706" s="41" t="s">
        <v>245</v>
      </c>
      <c r="D1706" s="62" t="s">
        <v>245</v>
      </c>
      <c r="E1706" s="34" t="s">
        <v>244</v>
      </c>
      <c r="F1706" s="15"/>
    </row>
    <row r="1707" spans="1:6" x14ac:dyDescent="0.2">
      <c r="A1707" s="15" t="s">
        <v>6</v>
      </c>
      <c r="B1707" s="20"/>
      <c r="C1707" s="20"/>
      <c r="D1707" s="20"/>
      <c r="E1707" s="47">
        <f>D1707-C1707</f>
        <v>0</v>
      </c>
      <c r="F1707" s="15"/>
    </row>
    <row r="1708" spans="1:6" x14ac:dyDescent="0.2">
      <c r="A1708" s="15" t="s">
        <v>7</v>
      </c>
      <c r="B1708" s="20"/>
      <c r="C1708" s="20"/>
      <c r="D1708" s="20"/>
      <c r="E1708" s="47">
        <f>D1708-C1708</f>
        <v>0</v>
      </c>
      <c r="F1708" s="15"/>
    </row>
    <row r="1709" spans="1:6" x14ac:dyDescent="0.2">
      <c r="A1709" s="15" t="s">
        <v>8</v>
      </c>
      <c r="B1709" s="20"/>
      <c r="C1709" s="20"/>
      <c r="D1709" s="20"/>
      <c r="E1709" s="47">
        <f>D1709-C1709</f>
        <v>0</v>
      </c>
      <c r="F1709" s="15"/>
    </row>
    <row r="1710" spans="1:6" ht="15.75" x14ac:dyDescent="0.25">
      <c r="A1710" s="11" t="s">
        <v>9</v>
      </c>
      <c r="B1710" s="21">
        <f>SUM(B1707:B1709)</f>
        <v>0</v>
      </c>
      <c r="C1710" s="21">
        <v>0</v>
      </c>
      <c r="D1710" s="21">
        <f>SUM(D1707:D1709)</f>
        <v>0</v>
      </c>
      <c r="E1710" s="52">
        <f>SUM(E1707:E1709)</f>
        <v>0</v>
      </c>
      <c r="F1710" s="15"/>
    </row>
    <row r="1711" spans="1:6" x14ac:dyDescent="0.2">
      <c r="A1711" s="15" t="s">
        <v>10</v>
      </c>
      <c r="B1711" s="20"/>
      <c r="C1711" s="20"/>
      <c r="D1711" s="20"/>
      <c r="E1711" s="47">
        <f>D1711-C1711</f>
        <v>0</v>
      </c>
      <c r="F1711" s="15"/>
    </row>
    <row r="1712" spans="1:6" x14ac:dyDescent="0.2">
      <c r="A1712" s="15" t="s">
        <v>11</v>
      </c>
      <c r="B1712" s="20">
        <v>14930.39</v>
      </c>
      <c r="C1712" s="20">
        <v>23500</v>
      </c>
      <c r="D1712" s="20">
        <v>23500</v>
      </c>
      <c r="E1712" s="47">
        <f>D1712-C1712</f>
        <v>0</v>
      </c>
      <c r="F1712" s="15"/>
    </row>
    <row r="1713" spans="1:6" x14ac:dyDescent="0.2">
      <c r="A1713" s="15" t="s">
        <v>12</v>
      </c>
      <c r="B1713" s="20">
        <v>24.49</v>
      </c>
      <c r="C1713" s="20">
        <v>5000</v>
      </c>
      <c r="D1713" s="20">
        <v>5000</v>
      </c>
      <c r="E1713" s="47">
        <f>D1713-C1713</f>
        <v>0</v>
      </c>
      <c r="F1713" s="15"/>
    </row>
    <row r="1714" spans="1:6" ht="15.75" x14ac:dyDescent="0.25">
      <c r="A1714" s="11" t="s">
        <v>13</v>
      </c>
      <c r="B1714" s="21">
        <f>SUM(B1711:B1713)</f>
        <v>14954.88</v>
      </c>
      <c r="C1714" s="21">
        <v>28500</v>
      </c>
      <c r="D1714" s="21">
        <f>SUM(D1711:D1713)</f>
        <v>28500</v>
      </c>
      <c r="E1714" s="52">
        <f>SUM(E1711:E1713)</f>
        <v>0</v>
      </c>
      <c r="F1714" s="15"/>
    </row>
    <row r="1715" spans="1:6" x14ac:dyDescent="0.2">
      <c r="A1715" s="15" t="s">
        <v>14</v>
      </c>
      <c r="B1715" s="20">
        <v>1500</v>
      </c>
      <c r="C1715" s="20"/>
      <c r="D1715" s="20"/>
      <c r="E1715" s="47">
        <f>D1715-C1715</f>
        <v>0</v>
      </c>
      <c r="F1715" s="15"/>
    </row>
    <row r="1716" spans="1:6" x14ac:dyDescent="0.2">
      <c r="A1716" s="15" t="s">
        <v>15</v>
      </c>
      <c r="B1716" s="20"/>
      <c r="C1716" s="20"/>
      <c r="D1716" s="20"/>
      <c r="E1716" s="47">
        <f>D1716-C1716</f>
        <v>0</v>
      </c>
      <c r="F1716" s="15"/>
    </row>
    <row r="1717" spans="1:6" x14ac:dyDescent="0.2">
      <c r="A1717" s="15" t="s">
        <v>16</v>
      </c>
      <c r="B1717" s="20"/>
      <c r="C1717" s="20"/>
      <c r="D1717" s="20"/>
      <c r="E1717" s="47">
        <f>D1717-C1717</f>
        <v>0</v>
      </c>
      <c r="F1717" s="15"/>
    </row>
    <row r="1718" spans="1:6" x14ac:dyDescent="0.2">
      <c r="A1718" s="15" t="s">
        <v>17</v>
      </c>
      <c r="B1718" s="20"/>
      <c r="C1718" s="20"/>
      <c r="D1718" s="20"/>
      <c r="E1718" s="47">
        <f>D1718-C1718</f>
        <v>0</v>
      </c>
      <c r="F1718" s="15"/>
    </row>
    <row r="1719" spans="1:6" ht="15.75" x14ac:dyDescent="0.25">
      <c r="A1719" s="11" t="s">
        <v>18</v>
      </c>
      <c r="B1719" s="21">
        <f>SUM(B1715:B1718)</f>
        <v>1500</v>
      </c>
      <c r="C1719" s="21">
        <v>0</v>
      </c>
      <c r="D1719" s="21">
        <f>SUM(D1715:D1718)</f>
        <v>0</v>
      </c>
      <c r="E1719" s="52">
        <f>SUM(E1715:E1718)</f>
        <v>0</v>
      </c>
      <c r="F1719" s="15"/>
    </row>
    <row r="1720" spans="1:6" x14ac:dyDescent="0.2">
      <c r="A1720" s="15" t="s">
        <v>19</v>
      </c>
      <c r="B1720" s="20"/>
      <c r="C1720" s="20"/>
      <c r="D1720" s="20"/>
      <c r="E1720" s="47">
        <f>D1720-C1720</f>
        <v>0</v>
      </c>
      <c r="F1720" s="15"/>
    </row>
    <row r="1721" spans="1:6" x14ac:dyDescent="0.2">
      <c r="A1721" s="15" t="s">
        <v>20</v>
      </c>
      <c r="B1721" s="20"/>
      <c r="C1721" s="20"/>
      <c r="D1721" s="20"/>
      <c r="E1721" s="47">
        <f>D1721-C1721</f>
        <v>0</v>
      </c>
      <c r="F1721" s="15"/>
    </row>
    <row r="1722" spans="1:6" x14ac:dyDescent="0.2">
      <c r="A1722" s="15" t="s">
        <v>21</v>
      </c>
      <c r="B1722" s="20"/>
      <c r="C1722" s="20"/>
      <c r="D1722" s="20"/>
      <c r="E1722" s="47">
        <f>D1722-C1722</f>
        <v>0</v>
      </c>
      <c r="F1722" s="15"/>
    </row>
    <row r="1723" spans="1:6" ht="15.75" x14ac:dyDescent="0.25">
      <c r="A1723" s="11" t="s">
        <v>22</v>
      </c>
      <c r="B1723" s="21">
        <f>SUM(B1720:B1722)</f>
        <v>0</v>
      </c>
      <c r="C1723" s="21">
        <v>0</v>
      </c>
      <c r="D1723" s="21">
        <f>SUM(D1720:D1722)</f>
        <v>0</v>
      </c>
      <c r="E1723" s="54">
        <f>SUM(E1720:E1722)</f>
        <v>0</v>
      </c>
      <c r="F1723" s="15"/>
    </row>
    <row r="1724" spans="1:6" ht="15.75" x14ac:dyDescent="0.25">
      <c r="A1724" s="22" t="s">
        <v>23</v>
      </c>
      <c r="B1724" s="21">
        <f>B1710+B1714+B1719+B1723</f>
        <v>16454.879999999997</v>
      </c>
      <c r="C1724" s="21">
        <v>28500</v>
      </c>
      <c r="D1724" s="21">
        <f>D1710+D1714+D1719+D1723</f>
        <v>28500</v>
      </c>
      <c r="E1724" s="53">
        <f>E1710+E1714+E1719+E1723</f>
        <v>0</v>
      </c>
      <c r="F1724" s="15"/>
    </row>
    <row r="1725" spans="1:6" ht="16.5" thickBot="1" x14ac:dyDescent="0.3">
      <c r="A1725" s="23" t="s">
        <v>120</v>
      </c>
      <c r="B1725" s="52"/>
      <c r="C1725" s="58"/>
      <c r="D1725" s="58"/>
      <c r="E1725" s="59"/>
      <c r="F1725" s="15"/>
    </row>
    <row r="1726" spans="1:6" ht="16.5" thickTop="1" x14ac:dyDescent="0.25">
      <c r="A1726" s="24" t="s">
        <v>210</v>
      </c>
      <c r="B1726" s="65" t="s">
        <v>184</v>
      </c>
      <c r="C1726" s="65" t="s">
        <v>185</v>
      </c>
      <c r="D1726" s="60" t="s">
        <v>185</v>
      </c>
      <c r="E1726" s="61" t="s">
        <v>243</v>
      </c>
      <c r="F1726" s="15"/>
    </row>
    <row r="1727" spans="1:6" ht="15.75" x14ac:dyDescent="0.25">
      <c r="A1727" s="19" t="s">
        <v>209</v>
      </c>
      <c r="B1727" s="41" t="s">
        <v>244</v>
      </c>
      <c r="C1727" s="41" t="s">
        <v>245</v>
      </c>
      <c r="D1727" s="62" t="s">
        <v>245</v>
      </c>
      <c r="E1727" s="34" t="s">
        <v>244</v>
      </c>
      <c r="F1727" s="15"/>
    </row>
    <row r="1728" spans="1:6" x14ac:dyDescent="0.2">
      <c r="A1728" s="15" t="s">
        <v>6</v>
      </c>
      <c r="B1728" s="20">
        <v>8460.98</v>
      </c>
      <c r="C1728" s="20"/>
      <c r="D1728" s="20">
        <v>25400</v>
      </c>
      <c r="E1728" s="47">
        <f>D1728-C1728</f>
        <v>25400</v>
      </c>
      <c r="F1728" s="15"/>
    </row>
    <row r="1729" spans="1:6" x14ac:dyDescent="0.2">
      <c r="A1729" s="15" t="s">
        <v>7</v>
      </c>
      <c r="B1729" s="20"/>
      <c r="C1729" s="20"/>
      <c r="D1729" s="20"/>
      <c r="E1729" s="47">
        <f>D1729-C1729</f>
        <v>0</v>
      </c>
      <c r="F1729" s="15"/>
    </row>
    <row r="1730" spans="1:6" x14ac:dyDescent="0.2">
      <c r="A1730" s="15" t="s">
        <v>8</v>
      </c>
      <c r="B1730" s="20">
        <v>2914.37</v>
      </c>
      <c r="C1730" s="20"/>
      <c r="D1730" s="20">
        <v>10160</v>
      </c>
      <c r="E1730" s="47">
        <f>D1730-C1730</f>
        <v>10160</v>
      </c>
      <c r="F1730" s="15"/>
    </row>
    <row r="1731" spans="1:6" ht="15.75" x14ac:dyDescent="0.25">
      <c r="A1731" s="11" t="s">
        <v>9</v>
      </c>
      <c r="B1731" s="21">
        <f>SUM(B1728:B1730)</f>
        <v>11375.349999999999</v>
      </c>
      <c r="C1731" s="21">
        <v>0</v>
      </c>
      <c r="D1731" s="21">
        <f>SUM(D1728:D1730)</f>
        <v>35560</v>
      </c>
      <c r="E1731" s="52">
        <f>SUM(E1728:E1730)</f>
        <v>35560</v>
      </c>
      <c r="F1731" s="15"/>
    </row>
    <row r="1732" spans="1:6" x14ac:dyDescent="0.2">
      <c r="A1732" s="15" t="s">
        <v>10</v>
      </c>
      <c r="B1732" s="20"/>
      <c r="C1732" s="20"/>
      <c r="D1732" s="20"/>
      <c r="E1732" s="47">
        <f>D1732-C1732</f>
        <v>0</v>
      </c>
      <c r="F1732" s="15"/>
    </row>
    <row r="1733" spans="1:6" x14ac:dyDescent="0.2">
      <c r="A1733" s="15" t="s">
        <v>11</v>
      </c>
      <c r="B1733" s="20"/>
      <c r="C1733" s="20"/>
      <c r="D1733" s="20"/>
      <c r="E1733" s="47">
        <f>D1733-C1733</f>
        <v>0</v>
      </c>
      <c r="F1733" s="15"/>
    </row>
    <row r="1734" spans="1:6" x14ac:dyDescent="0.2">
      <c r="A1734" s="15" t="s">
        <v>12</v>
      </c>
      <c r="B1734" s="20"/>
      <c r="C1734" s="20"/>
      <c r="D1734" s="20"/>
      <c r="E1734" s="47">
        <f>D1734-C1734</f>
        <v>0</v>
      </c>
      <c r="F1734" s="15"/>
    </row>
    <row r="1735" spans="1:6" ht="15.75" x14ac:dyDescent="0.25">
      <c r="A1735" s="11" t="s">
        <v>13</v>
      </c>
      <c r="B1735" s="21">
        <f>SUM(B1732:B1734)</f>
        <v>0</v>
      </c>
      <c r="C1735" s="21">
        <v>0</v>
      </c>
      <c r="D1735" s="21">
        <f>SUM(D1732:D1734)</f>
        <v>0</v>
      </c>
      <c r="E1735" s="52">
        <f>SUM(E1732:E1734)</f>
        <v>0</v>
      </c>
      <c r="F1735" s="15"/>
    </row>
    <row r="1736" spans="1:6" x14ac:dyDescent="0.2">
      <c r="A1736" s="15" t="s">
        <v>14</v>
      </c>
      <c r="B1736" s="20"/>
      <c r="C1736" s="20"/>
      <c r="D1736" s="20"/>
      <c r="E1736" s="47">
        <f>D1736-C1736</f>
        <v>0</v>
      </c>
      <c r="F1736" s="15"/>
    </row>
    <row r="1737" spans="1:6" x14ac:dyDescent="0.2">
      <c r="A1737" s="15" t="s">
        <v>15</v>
      </c>
      <c r="B1737" s="20"/>
      <c r="C1737" s="20"/>
      <c r="D1737" s="20"/>
      <c r="E1737" s="47">
        <f>D1737-C1737</f>
        <v>0</v>
      </c>
      <c r="F1737" s="15"/>
    </row>
    <row r="1738" spans="1:6" x14ac:dyDescent="0.2">
      <c r="A1738" s="15" t="s">
        <v>16</v>
      </c>
      <c r="B1738" s="20"/>
      <c r="C1738" s="20"/>
      <c r="D1738" s="20"/>
      <c r="E1738" s="47">
        <f>D1738-C1738</f>
        <v>0</v>
      </c>
      <c r="F1738" s="15"/>
    </row>
    <row r="1739" spans="1:6" x14ac:dyDescent="0.2">
      <c r="A1739" s="15" t="s">
        <v>17</v>
      </c>
      <c r="B1739" s="20"/>
      <c r="C1739" s="20"/>
      <c r="D1739" s="20"/>
      <c r="E1739" s="47">
        <f>D1739-C1739</f>
        <v>0</v>
      </c>
      <c r="F1739" s="15"/>
    </row>
    <row r="1740" spans="1:6" ht="15.75" x14ac:dyDescent="0.25">
      <c r="A1740" s="11" t="s">
        <v>18</v>
      </c>
      <c r="B1740" s="21">
        <f>SUM(B1736:B1739)</f>
        <v>0</v>
      </c>
      <c r="C1740" s="21">
        <v>0</v>
      </c>
      <c r="D1740" s="21">
        <f>SUM(D1736:D1739)</f>
        <v>0</v>
      </c>
      <c r="E1740" s="52">
        <f>SUM(E1736:E1739)</f>
        <v>0</v>
      </c>
      <c r="F1740" s="15"/>
    </row>
    <row r="1741" spans="1:6" x14ac:dyDescent="0.2">
      <c r="A1741" s="15" t="s">
        <v>19</v>
      </c>
      <c r="B1741" s="20"/>
      <c r="C1741" s="20"/>
      <c r="D1741" s="20"/>
      <c r="E1741" s="47">
        <f>D1741-C1741</f>
        <v>0</v>
      </c>
      <c r="F1741" s="15"/>
    </row>
    <row r="1742" spans="1:6" x14ac:dyDescent="0.2">
      <c r="A1742" s="15" t="s">
        <v>20</v>
      </c>
      <c r="B1742" s="20"/>
      <c r="C1742" s="20"/>
      <c r="D1742" s="20"/>
      <c r="E1742" s="47">
        <f>D1742-C1742</f>
        <v>0</v>
      </c>
      <c r="F1742" s="15"/>
    </row>
    <row r="1743" spans="1:6" x14ac:dyDescent="0.2">
      <c r="A1743" s="15" t="s">
        <v>21</v>
      </c>
      <c r="B1743" s="20"/>
      <c r="C1743" s="20"/>
      <c r="D1743" s="20"/>
      <c r="E1743" s="47">
        <f>D1743-C1743</f>
        <v>0</v>
      </c>
      <c r="F1743" s="15"/>
    </row>
    <row r="1744" spans="1:6" ht="15.75" x14ac:dyDescent="0.25">
      <c r="A1744" s="11" t="s">
        <v>22</v>
      </c>
      <c r="B1744" s="21">
        <f>SUM(B1741:B1743)</f>
        <v>0</v>
      </c>
      <c r="C1744" s="21">
        <v>0</v>
      </c>
      <c r="D1744" s="21">
        <f>SUM(D1741:D1743)</f>
        <v>0</v>
      </c>
      <c r="E1744" s="54">
        <f>SUM(E1741:E1743)</f>
        <v>0</v>
      </c>
      <c r="F1744" s="15"/>
    </row>
    <row r="1745" spans="1:6" ht="15.75" x14ac:dyDescent="0.25">
      <c r="A1745" s="22" t="s">
        <v>23</v>
      </c>
      <c r="B1745" s="21">
        <f>B1731+B1735+B1740+B1744</f>
        <v>11375.349999999999</v>
      </c>
      <c r="C1745" s="21">
        <v>0</v>
      </c>
      <c r="D1745" s="21">
        <f>D1731+D1735+D1740+D1744</f>
        <v>35560</v>
      </c>
      <c r="E1745" s="53">
        <f>E1731+E1735+E1740+E1744</f>
        <v>35560</v>
      </c>
      <c r="F1745" s="15"/>
    </row>
    <row r="1746" spans="1:6" ht="16.5" thickBot="1" x14ac:dyDescent="0.3">
      <c r="A1746" s="25"/>
      <c r="B1746" s="52"/>
      <c r="C1746" s="58"/>
      <c r="D1746" s="58"/>
      <c r="E1746" s="59"/>
      <c r="F1746" s="15"/>
    </row>
    <row r="1747" spans="1:6" ht="16.5" thickTop="1" x14ac:dyDescent="0.25">
      <c r="A1747" s="26" t="s">
        <v>129</v>
      </c>
      <c r="B1747" s="65" t="s">
        <v>184</v>
      </c>
      <c r="C1747" s="65" t="s">
        <v>185</v>
      </c>
      <c r="D1747" s="60" t="s">
        <v>185</v>
      </c>
      <c r="E1747" s="61" t="s">
        <v>243</v>
      </c>
      <c r="F1747" s="15"/>
    </row>
    <row r="1748" spans="1:6" ht="15.75" x14ac:dyDescent="0.25">
      <c r="A1748" s="27"/>
      <c r="B1748" s="41" t="s">
        <v>244</v>
      </c>
      <c r="C1748" s="41" t="s">
        <v>245</v>
      </c>
      <c r="D1748" s="62" t="s">
        <v>245</v>
      </c>
      <c r="E1748" s="34" t="s">
        <v>244</v>
      </c>
      <c r="F1748" s="15"/>
    </row>
    <row r="1749" spans="1:6" x14ac:dyDescent="0.2">
      <c r="A1749" s="14" t="s">
        <v>6</v>
      </c>
      <c r="B1749" s="38">
        <f>B1770+B1791+B1812+B1833+B1854+B1875+B1917+B1959+B1980+B2001+B2022+B2043+B2064+B2085+B2106+B1896+B1938</f>
        <v>2336194.2500000005</v>
      </c>
      <c r="C1749" s="38">
        <f t="shared" ref="C1749" si="296">C1770+C1791+C1812+C1833+C1854+C1875+C1917+C1959+C1980+C2001+C2022+C2043+C2064+C2085+C2106+C1896+C1938</f>
        <v>2574825</v>
      </c>
      <c r="D1749" s="63">
        <f t="shared" ref="D1749" si="297">D1770+D1791+D1812+D1833+D1854+D1875+D1917+D1959+D1980+D2001+D2022+D2043+D2064+D2085+D2106+D1896+D1938</f>
        <v>2370047</v>
      </c>
      <c r="E1749" s="38">
        <f t="shared" ref="E1749" si="298">E1770+E1791+E1812+E1833+E1854+E1875+E1917+E1959+E1980+E2001+E2022+E2043+E2064+E2085+E2106+E1896+E1938</f>
        <v>-204778</v>
      </c>
      <c r="F1749" s="15"/>
    </row>
    <row r="1750" spans="1:6" x14ac:dyDescent="0.2">
      <c r="A1750" s="15" t="s">
        <v>7</v>
      </c>
      <c r="B1750" s="38">
        <f t="shared" ref="B1750:C1766" si="299">B1771+B1792+B1813+B1834+B1855+B1876+B1918+B1960+B1981+B2002+B2023+B2044+B2065+B2086+B2107+B1897+B1939</f>
        <v>0</v>
      </c>
      <c r="C1750" s="38">
        <f t="shared" si="299"/>
        <v>0</v>
      </c>
      <c r="D1750" s="63">
        <f t="shared" ref="D1750" si="300">D1771+D1792+D1813+D1834+D1855+D1876+D1918+D1960+D1981+D2002+D2023+D2044+D2065+D2086+D2107+D1897+D1939</f>
        <v>0</v>
      </c>
      <c r="E1750" s="38">
        <f t="shared" ref="E1750:E1766" si="301">E1771+E1792+E1813+E1834+E1855+E1876+E1918+E1960+E1981+E2002+E2023+E2044+E2065+E2086+E2107+E1897+E1939</f>
        <v>0</v>
      </c>
      <c r="F1750" s="15"/>
    </row>
    <row r="1751" spans="1:6" x14ac:dyDescent="0.2">
      <c r="A1751" s="15" t="s">
        <v>8</v>
      </c>
      <c r="B1751" s="38">
        <f t="shared" si="299"/>
        <v>1247961.5799999998</v>
      </c>
      <c r="C1751" s="38">
        <f t="shared" si="299"/>
        <v>1349930</v>
      </c>
      <c r="D1751" s="63">
        <f t="shared" ref="D1751" si="302">D1772+D1793+D1814+D1835+D1856+D1877+D1919+D1961+D1982+D2003+D2024+D2045+D2066+D2087+D2108+D1898+D1940</f>
        <v>1287934.26</v>
      </c>
      <c r="E1751" s="38">
        <f t="shared" si="301"/>
        <v>-61995.739999999991</v>
      </c>
      <c r="F1751" s="15"/>
    </row>
    <row r="1752" spans="1:6" ht="15.75" x14ac:dyDescent="0.25">
      <c r="A1752" s="11" t="s">
        <v>9</v>
      </c>
      <c r="B1752" s="39">
        <f t="shared" si="299"/>
        <v>3584155.8299999996</v>
      </c>
      <c r="C1752" s="39">
        <f t="shared" si="299"/>
        <v>3924755</v>
      </c>
      <c r="D1752" s="64">
        <f t="shared" ref="D1752" si="303">D1773+D1794+D1815+D1836+D1857+D1878+D1920+D1962+D1983+D2004+D2025+D2046+D2067+D2088+D2109+D1899+D1941</f>
        <v>3657981.2600000007</v>
      </c>
      <c r="E1752" s="39">
        <f t="shared" si="301"/>
        <v>-266773.73999999993</v>
      </c>
      <c r="F1752" s="15"/>
    </row>
    <row r="1753" spans="1:6" x14ac:dyDescent="0.2">
      <c r="A1753" s="15" t="s">
        <v>10</v>
      </c>
      <c r="B1753" s="38">
        <f t="shared" si="299"/>
        <v>40336.909999999996</v>
      </c>
      <c r="C1753" s="38">
        <f>C1774+C1795+C1816+C1837+C1858+C1879+C1921+C1963+C1984+C2005+C2026+C2047+C2068+C2089+C2110+C1900+C1942</f>
        <v>60504</v>
      </c>
      <c r="D1753" s="63">
        <f>D1774+D1795+D1816+D1837+D1858+D1879+D1921+D1963+D1984+D2005+D2026+D2047+D2068+D2089+D2110+D1900+D1942</f>
        <v>42600</v>
      </c>
      <c r="E1753" s="38">
        <f t="shared" si="301"/>
        <v>-17904</v>
      </c>
      <c r="F1753" s="15"/>
    </row>
    <row r="1754" spans="1:6" x14ac:dyDescent="0.2">
      <c r="A1754" s="15" t="s">
        <v>11</v>
      </c>
      <c r="B1754" s="38">
        <f t="shared" si="299"/>
        <v>978338.74</v>
      </c>
      <c r="C1754" s="38">
        <f t="shared" si="299"/>
        <v>933535</v>
      </c>
      <c r="D1754" s="63">
        <f t="shared" ref="D1754" si="304">D1775+D1796+D1817+D1838+D1859+D1880+D1922+D1964+D1985+D2006+D2027+D2048+D2069+D2090+D2111+D1901+D1943</f>
        <v>875474</v>
      </c>
      <c r="E1754" s="38">
        <f t="shared" si="301"/>
        <v>-58061</v>
      </c>
      <c r="F1754" s="15"/>
    </row>
    <row r="1755" spans="1:6" x14ac:dyDescent="0.2">
      <c r="A1755" s="15" t="s">
        <v>12</v>
      </c>
      <c r="B1755" s="38">
        <f t="shared" si="299"/>
        <v>100721.54000000001</v>
      </c>
      <c r="C1755" s="38">
        <f t="shared" si="299"/>
        <v>99600</v>
      </c>
      <c r="D1755" s="63">
        <f t="shared" ref="D1755" si="305">D1776+D1797+D1818+D1839+D1860+D1881+D1923+D1965+D1986+D2007+D2028+D2049+D2070+D2091+D2112+D1902+D1944</f>
        <v>108247</v>
      </c>
      <c r="E1755" s="38">
        <f t="shared" si="301"/>
        <v>8647</v>
      </c>
      <c r="F1755" s="15"/>
    </row>
    <row r="1756" spans="1:6" ht="15.75" x14ac:dyDescent="0.25">
      <c r="A1756" s="11" t="s">
        <v>13</v>
      </c>
      <c r="B1756" s="39">
        <f t="shared" si="299"/>
        <v>1119397.19</v>
      </c>
      <c r="C1756" s="39">
        <f>C1777+C1798+C1819+C1840+C1861+C1882+C1924+C1966+C1987+C2008+C2029+C2050+C2071+C2092+C2113+C1903+C1945</f>
        <v>1093639</v>
      </c>
      <c r="D1756" s="64">
        <f>D1777+D1798+D1819+D1840+D1861+D1882+D1924+D1966+D1987+D2008+D2029+D2050+D2071+D2092+D2113+D1903+D1945</f>
        <v>1026321</v>
      </c>
      <c r="E1756" s="39">
        <f t="shared" si="301"/>
        <v>-67318</v>
      </c>
      <c r="F1756" s="15"/>
    </row>
    <row r="1757" spans="1:6" x14ac:dyDescent="0.2">
      <c r="A1757" s="15" t="s">
        <v>14</v>
      </c>
      <c r="B1757" s="38">
        <f t="shared" si="299"/>
        <v>143623.00999999998</v>
      </c>
      <c r="C1757" s="38">
        <f t="shared" si="299"/>
        <v>145000</v>
      </c>
      <c r="D1757" s="63">
        <f t="shared" ref="D1757" si="306">D1778+D1799+D1820+D1841+D1862+D1883+D1925+D1967+D1988+D2009+D2030+D2051+D2072+D2093+D2114+D1904+D1946</f>
        <v>149450</v>
      </c>
      <c r="E1757" s="38">
        <f t="shared" si="301"/>
        <v>4450</v>
      </c>
      <c r="F1757" s="15"/>
    </row>
    <row r="1758" spans="1:6" x14ac:dyDescent="0.2">
      <c r="A1758" s="15" t="s">
        <v>15</v>
      </c>
      <c r="B1758" s="38">
        <f t="shared" si="299"/>
        <v>343211.48</v>
      </c>
      <c r="C1758" s="38">
        <f t="shared" si="299"/>
        <v>958842</v>
      </c>
      <c r="D1758" s="63">
        <f t="shared" ref="D1758" si="307">D1779+D1800+D1821+D1842+D1863+D1884+D1926+D1968+D1989+D2010+D2031+D2052+D2073+D2094+D2115+D1905+D1947</f>
        <v>1454682</v>
      </c>
      <c r="E1758" s="38">
        <f t="shared" si="301"/>
        <v>495840</v>
      </c>
      <c r="F1758" s="15"/>
    </row>
    <row r="1759" spans="1:6" x14ac:dyDescent="0.2">
      <c r="A1759" s="15" t="s">
        <v>16</v>
      </c>
      <c r="B1759" s="38">
        <f t="shared" si="299"/>
        <v>0</v>
      </c>
      <c r="C1759" s="38">
        <f t="shared" si="299"/>
        <v>0</v>
      </c>
      <c r="D1759" s="63">
        <f t="shared" ref="D1759" si="308">D1780+D1801+D1822+D1843+D1864+D1885+D1927+D1969+D1990+D2011+D2032+D2053+D2074+D2095+D2116+D1906+D1948</f>
        <v>0</v>
      </c>
      <c r="E1759" s="38">
        <f t="shared" si="301"/>
        <v>0</v>
      </c>
      <c r="F1759" s="15"/>
    </row>
    <row r="1760" spans="1:6" x14ac:dyDescent="0.2">
      <c r="A1760" s="15" t="s">
        <v>17</v>
      </c>
      <c r="B1760" s="38">
        <f t="shared" si="299"/>
        <v>0</v>
      </c>
      <c r="C1760" s="38">
        <f t="shared" si="299"/>
        <v>0</v>
      </c>
      <c r="D1760" s="63">
        <f t="shared" ref="D1760" si="309">D1781+D1802+D1823+D1844+D1865+D1886+D1928+D1970+D1991+D2012+D2033+D2054+D2075+D2096+D2117+D1907+D1949</f>
        <v>0</v>
      </c>
      <c r="E1760" s="38">
        <f t="shared" si="301"/>
        <v>0</v>
      </c>
      <c r="F1760" s="15"/>
    </row>
    <row r="1761" spans="1:6" ht="15.75" x14ac:dyDescent="0.25">
      <c r="A1761" s="11" t="s">
        <v>18</v>
      </c>
      <c r="B1761" s="39">
        <f t="shared" si="299"/>
        <v>486834.49</v>
      </c>
      <c r="C1761" s="39">
        <f t="shared" si="299"/>
        <v>1103842</v>
      </c>
      <c r="D1761" s="64">
        <f t="shared" ref="D1761" si="310">D1782+D1803+D1824+D1845+D1866+D1887+D1929+D1971+D1992+D2013+D2034+D2055+D2076+D2097+D2118+D1908+D1950</f>
        <v>1604132</v>
      </c>
      <c r="E1761" s="39">
        <f t="shared" si="301"/>
        <v>500290</v>
      </c>
      <c r="F1761" s="15"/>
    </row>
    <row r="1762" spans="1:6" x14ac:dyDescent="0.2">
      <c r="A1762" s="15" t="s">
        <v>19</v>
      </c>
      <c r="B1762" s="38">
        <f t="shared" si="299"/>
        <v>319862.49</v>
      </c>
      <c r="C1762" s="38">
        <f t="shared" si="299"/>
        <v>243200</v>
      </c>
      <c r="D1762" s="63">
        <f t="shared" ref="D1762" si="311">D1783+D1804+D1825+D1846+D1867+D1888+D1930+D1972+D1993+D2014+D2035+D2056+D2077+D2098+D2119+D1909+D1951</f>
        <v>300000</v>
      </c>
      <c r="E1762" s="38">
        <f t="shared" si="301"/>
        <v>56800</v>
      </c>
      <c r="F1762" s="15"/>
    </row>
    <row r="1763" spans="1:6" x14ac:dyDescent="0.2">
      <c r="A1763" s="15" t="s">
        <v>20</v>
      </c>
      <c r="B1763" s="38">
        <f t="shared" si="299"/>
        <v>0</v>
      </c>
      <c r="C1763" s="38">
        <f t="shared" si="299"/>
        <v>0</v>
      </c>
      <c r="D1763" s="63">
        <f t="shared" ref="D1763" si="312">D1784+D1805+D1826+D1847+D1868+D1889+D1931+D1973+D1994+D2015+D2036+D2057+D2078+D2099+D2120+D1910+D1952</f>
        <v>0</v>
      </c>
      <c r="E1763" s="38">
        <f t="shared" si="301"/>
        <v>0</v>
      </c>
      <c r="F1763" s="15"/>
    </row>
    <row r="1764" spans="1:6" x14ac:dyDescent="0.2">
      <c r="A1764" s="15" t="s">
        <v>21</v>
      </c>
      <c r="B1764" s="38">
        <f t="shared" si="299"/>
        <v>0</v>
      </c>
      <c r="C1764" s="38">
        <f t="shared" si="299"/>
        <v>0</v>
      </c>
      <c r="D1764" s="63">
        <f t="shared" ref="D1764" si="313">D1785+D1806+D1827+D1848+D1869+D1890+D1932+D1974+D1995+D2016+D2037+D2058+D2079+D2100+D2121+D1911+D1953</f>
        <v>0</v>
      </c>
      <c r="E1764" s="38">
        <f t="shared" si="301"/>
        <v>0</v>
      </c>
      <c r="F1764" s="15"/>
    </row>
    <row r="1765" spans="1:6" ht="15.75" x14ac:dyDescent="0.25">
      <c r="A1765" s="11" t="s">
        <v>22</v>
      </c>
      <c r="B1765" s="39">
        <f t="shared" si="299"/>
        <v>319862.49</v>
      </c>
      <c r="C1765" s="39">
        <f t="shared" si="299"/>
        <v>243200</v>
      </c>
      <c r="D1765" s="64">
        <f t="shared" ref="D1765" si="314">D1786+D1807+D1828+D1849+D1870+D1891+D1933+D1975+D1996+D2017+D2038+D2059+D2080+D2101+D2122+D1912+D1954</f>
        <v>300000</v>
      </c>
      <c r="E1765" s="39">
        <f t="shared" si="301"/>
        <v>56800</v>
      </c>
      <c r="F1765" s="15"/>
    </row>
    <row r="1766" spans="1:6" ht="15.75" x14ac:dyDescent="0.25">
      <c r="A1766" s="13" t="s">
        <v>23</v>
      </c>
      <c r="B1766" s="39">
        <f t="shared" si="299"/>
        <v>5510250.0000000009</v>
      </c>
      <c r="C1766" s="39">
        <f>C1787+C1808+C1829+C1850+C1871+C1892+C1934+C1976+C1997+C2018+C2039+C2060+C2081+C2102+C2123+C1913+C1955</f>
        <v>6365436</v>
      </c>
      <c r="D1766" s="64">
        <f>D1787+D1808+D1829+D1850+D1871+D1892+D1934+D1976+D1997+D2018+D2039+D2060+D2081+D2102+D2123+D1913+D1955</f>
        <v>6588434.2600000007</v>
      </c>
      <c r="E1766" s="39">
        <f t="shared" si="301"/>
        <v>222998.26000000004</v>
      </c>
      <c r="F1766" s="15"/>
    </row>
    <row r="1767" spans="1:6" ht="16.5" thickBot="1" x14ac:dyDescent="0.3">
      <c r="A1767" s="23" t="s">
        <v>130</v>
      </c>
      <c r="B1767" s="52"/>
      <c r="C1767" s="58"/>
      <c r="D1767" s="58"/>
      <c r="E1767" s="59"/>
      <c r="F1767" s="15"/>
    </row>
    <row r="1768" spans="1:6" ht="16.5" thickTop="1" x14ac:dyDescent="0.25">
      <c r="A1768" s="24" t="s">
        <v>131</v>
      </c>
      <c r="B1768" s="65" t="s">
        <v>184</v>
      </c>
      <c r="C1768" s="65" t="s">
        <v>185</v>
      </c>
      <c r="D1768" s="60" t="s">
        <v>185</v>
      </c>
      <c r="E1768" s="61" t="s">
        <v>243</v>
      </c>
      <c r="F1768" s="15"/>
    </row>
    <row r="1769" spans="1:6" ht="15.75" x14ac:dyDescent="0.25">
      <c r="A1769" s="19" t="s">
        <v>132</v>
      </c>
      <c r="B1769" s="41" t="s">
        <v>244</v>
      </c>
      <c r="C1769" s="41" t="s">
        <v>245</v>
      </c>
      <c r="D1769" s="62" t="s">
        <v>245</v>
      </c>
      <c r="E1769" s="34" t="s">
        <v>244</v>
      </c>
      <c r="F1769" s="15"/>
    </row>
    <row r="1770" spans="1:6" x14ac:dyDescent="0.2">
      <c r="A1770" s="15" t="s">
        <v>6</v>
      </c>
      <c r="B1770" s="20">
        <v>292235.73</v>
      </c>
      <c r="C1770" s="20">
        <v>254505</v>
      </c>
      <c r="D1770" s="20">
        <v>258504.99</v>
      </c>
      <c r="E1770" s="47">
        <f>D1770-C1770</f>
        <v>3999.9899999999907</v>
      </c>
      <c r="F1770" s="15"/>
    </row>
    <row r="1771" spans="1:6" x14ac:dyDescent="0.2">
      <c r="A1771" s="15" t="s">
        <v>7</v>
      </c>
      <c r="B1771" s="20"/>
      <c r="C1771" s="20"/>
      <c r="D1771" s="20"/>
      <c r="E1771" s="47">
        <f>D1771-C1771</f>
        <v>0</v>
      </c>
      <c r="F1771" s="15"/>
    </row>
    <row r="1772" spans="1:6" x14ac:dyDescent="0.2">
      <c r="A1772" s="15" t="s">
        <v>8</v>
      </c>
      <c r="B1772" s="20">
        <v>110358.74</v>
      </c>
      <c r="C1772" s="20">
        <v>101802</v>
      </c>
      <c r="D1772" s="20">
        <v>77681.919999999998</v>
      </c>
      <c r="E1772" s="47">
        <f>D1772-C1772</f>
        <v>-24120.080000000002</v>
      </c>
      <c r="F1772" s="15"/>
    </row>
    <row r="1773" spans="1:6" ht="15.75" x14ac:dyDescent="0.25">
      <c r="A1773" s="11" t="s">
        <v>9</v>
      </c>
      <c r="B1773" s="21">
        <f>SUM(B1770:B1772)</f>
        <v>402594.47</v>
      </c>
      <c r="C1773" s="21">
        <v>356307</v>
      </c>
      <c r="D1773" s="21">
        <f>SUM(D1770:D1772)</f>
        <v>336186.91</v>
      </c>
      <c r="E1773" s="52">
        <f>SUM(E1770:E1772)</f>
        <v>-20120.090000000011</v>
      </c>
      <c r="F1773" s="15"/>
    </row>
    <row r="1774" spans="1:6" x14ac:dyDescent="0.2">
      <c r="A1774" s="15" t="s">
        <v>10</v>
      </c>
      <c r="B1774" s="20">
        <v>2625.65</v>
      </c>
      <c r="C1774" s="20">
        <v>5000</v>
      </c>
      <c r="D1774" s="20">
        <v>5000</v>
      </c>
      <c r="E1774" s="47">
        <f>D1774-C1774</f>
        <v>0</v>
      </c>
      <c r="F1774" s="15"/>
    </row>
    <row r="1775" spans="1:6" x14ac:dyDescent="0.2">
      <c r="A1775" s="15" t="s">
        <v>11</v>
      </c>
      <c r="B1775" s="20">
        <f>7104.7+150</f>
        <v>7254.7</v>
      </c>
      <c r="C1775" s="20">
        <v>8000</v>
      </c>
      <c r="D1775" s="20">
        <v>8000</v>
      </c>
      <c r="E1775" s="47">
        <f>D1775-C1775</f>
        <v>0</v>
      </c>
      <c r="F1775" s="15"/>
    </row>
    <row r="1776" spans="1:6" x14ac:dyDescent="0.2">
      <c r="A1776" s="15" t="s">
        <v>12</v>
      </c>
      <c r="B1776" s="20">
        <v>414.14</v>
      </c>
      <c r="C1776" s="20">
        <v>1000</v>
      </c>
      <c r="D1776" s="20">
        <v>1000</v>
      </c>
      <c r="E1776" s="47">
        <f>D1776-C1776</f>
        <v>0</v>
      </c>
      <c r="F1776" s="15"/>
    </row>
    <row r="1777" spans="1:6" ht="15.75" x14ac:dyDescent="0.25">
      <c r="A1777" s="11" t="s">
        <v>13</v>
      </c>
      <c r="B1777" s="21">
        <f>SUM(B1774:B1776)</f>
        <v>10294.49</v>
      </c>
      <c r="C1777" s="21">
        <f>SUM(C1774:C1776)</f>
        <v>14000</v>
      </c>
      <c r="D1777" s="21">
        <f>SUM(D1774:D1776)</f>
        <v>14000</v>
      </c>
      <c r="E1777" s="52">
        <f>SUM(E1774:E1776)</f>
        <v>0</v>
      </c>
      <c r="F1777" s="15"/>
    </row>
    <row r="1778" spans="1:6" x14ac:dyDescent="0.2">
      <c r="A1778" s="15" t="s">
        <v>14</v>
      </c>
      <c r="B1778" s="20"/>
      <c r="C1778" s="20"/>
      <c r="D1778" s="20"/>
      <c r="E1778" s="47">
        <f>D1778-C1778</f>
        <v>0</v>
      </c>
      <c r="F1778" s="15"/>
    </row>
    <row r="1779" spans="1:6" x14ac:dyDescent="0.2">
      <c r="A1779" s="15" t="s">
        <v>15</v>
      </c>
      <c r="B1779" s="20"/>
      <c r="C1779" s="20"/>
      <c r="D1779" s="20"/>
      <c r="E1779" s="47">
        <f>D1779-C1779</f>
        <v>0</v>
      </c>
      <c r="F1779" s="15"/>
    </row>
    <row r="1780" spans="1:6" x14ac:dyDescent="0.2">
      <c r="A1780" s="15" t="s">
        <v>16</v>
      </c>
      <c r="B1780" s="20"/>
      <c r="C1780" s="20"/>
      <c r="D1780" s="20"/>
      <c r="E1780" s="47">
        <f>D1780-C1780</f>
        <v>0</v>
      </c>
      <c r="F1780" s="15"/>
    </row>
    <row r="1781" spans="1:6" x14ac:dyDescent="0.2">
      <c r="A1781" s="15" t="s">
        <v>17</v>
      </c>
      <c r="B1781" s="20"/>
      <c r="C1781" s="20"/>
      <c r="D1781" s="20"/>
      <c r="E1781" s="47">
        <f>D1781-C1781</f>
        <v>0</v>
      </c>
      <c r="F1781" s="15"/>
    </row>
    <row r="1782" spans="1:6" ht="15.75" x14ac:dyDescent="0.25">
      <c r="A1782" s="11" t="s">
        <v>18</v>
      </c>
      <c r="B1782" s="21">
        <f>SUM(B1778:B1781)</f>
        <v>0</v>
      </c>
      <c r="C1782" s="21">
        <v>0</v>
      </c>
      <c r="D1782" s="21">
        <f>SUM(D1778:D1781)</f>
        <v>0</v>
      </c>
      <c r="E1782" s="52">
        <f>SUM(E1778:E1781)</f>
        <v>0</v>
      </c>
      <c r="F1782" s="15"/>
    </row>
    <row r="1783" spans="1:6" x14ac:dyDescent="0.2">
      <c r="A1783" s="15" t="s">
        <v>19</v>
      </c>
      <c r="B1783" s="20"/>
      <c r="C1783" s="20"/>
      <c r="D1783" s="20"/>
      <c r="E1783" s="47">
        <f>D1783-C1783</f>
        <v>0</v>
      </c>
      <c r="F1783" s="15"/>
    </row>
    <row r="1784" spans="1:6" x14ac:dyDescent="0.2">
      <c r="A1784" s="15" t="s">
        <v>20</v>
      </c>
      <c r="B1784" s="20"/>
      <c r="C1784" s="20"/>
      <c r="D1784" s="20"/>
      <c r="E1784" s="47">
        <f>D1784-C1784</f>
        <v>0</v>
      </c>
      <c r="F1784" s="15"/>
    </row>
    <row r="1785" spans="1:6" x14ac:dyDescent="0.2">
      <c r="A1785" s="15" t="s">
        <v>21</v>
      </c>
      <c r="B1785" s="20"/>
      <c r="C1785" s="20"/>
      <c r="D1785" s="20"/>
      <c r="E1785" s="47">
        <f>D1785-C1785</f>
        <v>0</v>
      </c>
      <c r="F1785" s="15"/>
    </row>
    <row r="1786" spans="1:6" ht="15.75" x14ac:dyDescent="0.25">
      <c r="A1786" s="11" t="s">
        <v>22</v>
      </c>
      <c r="B1786" s="21">
        <f>SUM(B1783:B1785)</f>
        <v>0</v>
      </c>
      <c r="C1786" s="21">
        <v>0</v>
      </c>
      <c r="D1786" s="21">
        <f>SUM(D1783:D1785)</f>
        <v>0</v>
      </c>
      <c r="E1786" s="54">
        <f>SUM(E1783:E1785)</f>
        <v>0</v>
      </c>
      <c r="F1786" s="15"/>
    </row>
    <row r="1787" spans="1:6" ht="15.75" x14ac:dyDescent="0.25">
      <c r="A1787" s="11" t="s">
        <v>23</v>
      </c>
      <c r="B1787" s="21">
        <f>B1773+B1777+B1782+B1786</f>
        <v>412888.95999999996</v>
      </c>
      <c r="C1787" s="21">
        <v>370307</v>
      </c>
      <c r="D1787" s="21">
        <f>D1773+D1777+D1782+D1786</f>
        <v>350186.91</v>
      </c>
      <c r="E1787" s="53">
        <f>E1773+E1777+E1782+E1786</f>
        <v>-20120.090000000011</v>
      </c>
      <c r="F1787" s="15"/>
    </row>
    <row r="1788" spans="1:6" ht="16.5" thickBot="1" x14ac:dyDescent="0.3">
      <c r="A1788" s="23" t="s">
        <v>130</v>
      </c>
      <c r="B1788" s="52"/>
      <c r="C1788" s="58"/>
      <c r="D1788" s="58"/>
      <c r="E1788" s="59"/>
      <c r="F1788" s="15"/>
    </row>
    <row r="1789" spans="1:6" ht="16.5" thickTop="1" x14ac:dyDescent="0.25">
      <c r="A1789" s="24" t="s">
        <v>133</v>
      </c>
      <c r="B1789" s="65" t="s">
        <v>184</v>
      </c>
      <c r="C1789" s="65" t="s">
        <v>185</v>
      </c>
      <c r="D1789" s="60" t="s">
        <v>185</v>
      </c>
      <c r="E1789" s="61" t="s">
        <v>243</v>
      </c>
      <c r="F1789" s="15"/>
    </row>
    <row r="1790" spans="1:6" ht="15.75" x14ac:dyDescent="0.25">
      <c r="A1790" s="19" t="s">
        <v>134</v>
      </c>
      <c r="B1790" s="41" t="s">
        <v>244</v>
      </c>
      <c r="C1790" s="41" t="s">
        <v>245</v>
      </c>
      <c r="D1790" s="62" t="s">
        <v>245</v>
      </c>
      <c r="E1790" s="34" t="s">
        <v>244</v>
      </c>
      <c r="F1790" s="15"/>
    </row>
    <row r="1791" spans="1:6" x14ac:dyDescent="0.2">
      <c r="A1791" s="15" t="s">
        <v>6</v>
      </c>
      <c r="B1791" s="20">
        <v>370109.31</v>
      </c>
      <c r="C1791" s="20">
        <v>396121</v>
      </c>
      <c r="D1791" s="20">
        <v>295683.14</v>
      </c>
      <c r="E1791" s="47">
        <f>D1791-C1791</f>
        <v>-100437.85999999999</v>
      </c>
      <c r="F1791" s="15"/>
    </row>
    <row r="1792" spans="1:6" x14ac:dyDescent="0.2">
      <c r="A1792" s="15" t="s">
        <v>7</v>
      </c>
      <c r="B1792" s="20"/>
      <c r="C1792" s="20"/>
      <c r="D1792" s="20"/>
      <c r="E1792" s="47">
        <f>D1792-C1792</f>
        <v>0</v>
      </c>
      <c r="F1792" s="15"/>
    </row>
    <row r="1793" spans="1:6" x14ac:dyDescent="0.2">
      <c r="A1793" s="15" t="s">
        <v>8</v>
      </c>
      <c r="B1793" s="20">
        <v>118464.76</v>
      </c>
      <c r="C1793" s="20">
        <v>158449</v>
      </c>
      <c r="D1793" s="20">
        <v>115994</v>
      </c>
      <c r="E1793" s="47">
        <f>D1793-C1793</f>
        <v>-42455</v>
      </c>
      <c r="F1793" s="15"/>
    </row>
    <row r="1794" spans="1:6" ht="15.75" x14ac:dyDescent="0.25">
      <c r="A1794" s="11" t="s">
        <v>9</v>
      </c>
      <c r="B1794" s="21">
        <f>SUM(B1791:B1793)</f>
        <v>488574.07</v>
      </c>
      <c r="C1794" s="21">
        <v>554570</v>
      </c>
      <c r="D1794" s="21">
        <f>SUM(D1791:D1793)</f>
        <v>411677.14</v>
      </c>
      <c r="E1794" s="52">
        <f>SUM(E1791:E1793)</f>
        <v>-142892.85999999999</v>
      </c>
      <c r="F1794" s="15"/>
    </row>
    <row r="1795" spans="1:6" x14ac:dyDescent="0.2">
      <c r="A1795" s="15" t="s">
        <v>10</v>
      </c>
      <c r="B1795" s="20">
        <v>1567.25</v>
      </c>
      <c r="C1795" s="20">
        <v>7300</v>
      </c>
      <c r="D1795" s="20">
        <v>6000</v>
      </c>
      <c r="E1795" s="47">
        <f>D1795-C1795</f>
        <v>-1300</v>
      </c>
      <c r="F1795" s="15"/>
    </row>
    <row r="1796" spans="1:6" x14ac:dyDescent="0.2">
      <c r="A1796" s="15" t="s">
        <v>11</v>
      </c>
      <c r="B1796" s="20">
        <v>11216.41</v>
      </c>
      <c r="C1796" s="20">
        <v>5720</v>
      </c>
      <c r="D1796" s="20">
        <v>3800</v>
      </c>
      <c r="E1796" s="47">
        <f>D1796-C1796</f>
        <v>-1920</v>
      </c>
      <c r="F1796" s="15"/>
    </row>
    <row r="1797" spans="1:6" x14ac:dyDescent="0.2">
      <c r="A1797" s="15" t="s">
        <v>12</v>
      </c>
      <c r="B1797" s="20"/>
      <c r="C1797" s="20">
        <v>1000</v>
      </c>
      <c r="D1797" s="20">
        <v>1000</v>
      </c>
      <c r="E1797" s="47">
        <f>D1797-C1797</f>
        <v>0</v>
      </c>
      <c r="F1797" s="15"/>
    </row>
    <row r="1798" spans="1:6" ht="15.75" x14ac:dyDescent="0.25">
      <c r="A1798" s="11" t="s">
        <v>13</v>
      </c>
      <c r="B1798" s="21">
        <f>SUM(B1795:B1797)</f>
        <v>12783.66</v>
      </c>
      <c r="C1798" s="21">
        <f>SUM(C1795:C1797)</f>
        <v>14020</v>
      </c>
      <c r="D1798" s="21">
        <f>SUM(D1795:D1797)</f>
        <v>10800</v>
      </c>
      <c r="E1798" s="52">
        <f>SUM(E1795:E1797)</f>
        <v>-3220</v>
      </c>
      <c r="F1798" s="15"/>
    </row>
    <row r="1799" spans="1:6" x14ac:dyDescent="0.2">
      <c r="A1799" s="15" t="s">
        <v>14</v>
      </c>
      <c r="B1799" s="20"/>
      <c r="C1799" s="20"/>
      <c r="D1799" s="20"/>
      <c r="E1799" s="47">
        <f>D1799-C1799</f>
        <v>0</v>
      </c>
      <c r="F1799" s="15"/>
    </row>
    <row r="1800" spans="1:6" x14ac:dyDescent="0.2">
      <c r="A1800" s="15" t="s">
        <v>15</v>
      </c>
      <c r="B1800" s="20"/>
      <c r="C1800" s="20"/>
      <c r="D1800" s="20"/>
      <c r="E1800" s="47">
        <f>D1800-C1800</f>
        <v>0</v>
      </c>
      <c r="F1800" s="15"/>
    </row>
    <row r="1801" spans="1:6" x14ac:dyDescent="0.2">
      <c r="A1801" s="15" t="s">
        <v>16</v>
      </c>
      <c r="B1801" s="20"/>
      <c r="C1801" s="20"/>
      <c r="D1801" s="20"/>
      <c r="E1801" s="47">
        <f>D1801-C1801</f>
        <v>0</v>
      </c>
      <c r="F1801" s="15"/>
    </row>
    <row r="1802" spans="1:6" x14ac:dyDescent="0.2">
      <c r="A1802" s="15" t="s">
        <v>17</v>
      </c>
      <c r="B1802" s="20"/>
      <c r="C1802" s="20"/>
      <c r="D1802" s="20"/>
      <c r="E1802" s="47">
        <f>D1802-C1802</f>
        <v>0</v>
      </c>
      <c r="F1802" s="15"/>
    </row>
    <row r="1803" spans="1:6" ht="15.75" x14ac:dyDescent="0.25">
      <c r="A1803" s="11" t="s">
        <v>18</v>
      </c>
      <c r="B1803" s="21">
        <f>SUM(B1799:B1802)</f>
        <v>0</v>
      </c>
      <c r="C1803" s="21">
        <v>0</v>
      </c>
      <c r="D1803" s="21">
        <f>SUM(D1799:D1802)</f>
        <v>0</v>
      </c>
      <c r="E1803" s="52">
        <f>SUM(E1799:E1802)</f>
        <v>0</v>
      </c>
      <c r="F1803" s="15"/>
    </row>
    <row r="1804" spans="1:6" x14ac:dyDescent="0.2">
      <c r="A1804" s="15" t="s">
        <v>19</v>
      </c>
      <c r="B1804" s="20"/>
      <c r="C1804" s="20"/>
      <c r="D1804" s="20"/>
      <c r="E1804" s="47">
        <f>D1804-C1804</f>
        <v>0</v>
      </c>
      <c r="F1804" s="15"/>
    </row>
    <row r="1805" spans="1:6" x14ac:dyDescent="0.2">
      <c r="A1805" s="15" t="s">
        <v>20</v>
      </c>
      <c r="B1805" s="20"/>
      <c r="C1805" s="20"/>
      <c r="D1805" s="20"/>
      <c r="E1805" s="47">
        <f>D1805-C1805</f>
        <v>0</v>
      </c>
      <c r="F1805" s="15"/>
    </row>
    <row r="1806" spans="1:6" x14ac:dyDescent="0.2">
      <c r="A1806" s="15" t="s">
        <v>21</v>
      </c>
      <c r="B1806" s="20"/>
      <c r="C1806" s="20"/>
      <c r="D1806" s="20"/>
      <c r="E1806" s="47">
        <f>D1806-C1806</f>
        <v>0</v>
      </c>
      <c r="F1806" s="15"/>
    </row>
    <row r="1807" spans="1:6" ht="15.75" x14ac:dyDescent="0.25">
      <c r="A1807" s="11" t="s">
        <v>22</v>
      </c>
      <c r="B1807" s="21">
        <f>SUM(B1804:B1806)</f>
        <v>0</v>
      </c>
      <c r="C1807" s="21">
        <v>0</v>
      </c>
      <c r="D1807" s="21">
        <f>SUM(D1804:D1806)</f>
        <v>0</v>
      </c>
      <c r="E1807" s="54">
        <f>SUM(E1804:E1806)</f>
        <v>0</v>
      </c>
      <c r="F1807" s="15"/>
    </row>
    <row r="1808" spans="1:6" ht="15.75" x14ac:dyDescent="0.25">
      <c r="A1808" s="22" t="s">
        <v>23</v>
      </c>
      <c r="B1808" s="21">
        <f>B1794+B1798+B1803+B1807</f>
        <v>501357.73</v>
      </c>
      <c r="C1808" s="21">
        <v>568590</v>
      </c>
      <c r="D1808" s="21">
        <f>D1794+D1798+D1803+D1807</f>
        <v>422477.14</v>
      </c>
      <c r="E1808" s="53">
        <f>E1794+E1798+E1803+E1807</f>
        <v>-146112.85999999999</v>
      </c>
      <c r="F1808" s="15"/>
    </row>
    <row r="1809" spans="1:6" ht="16.5" thickBot="1" x14ac:dyDescent="0.3">
      <c r="A1809" s="23" t="s">
        <v>130</v>
      </c>
      <c r="B1809" s="52"/>
      <c r="C1809" s="58"/>
      <c r="D1809" s="58"/>
      <c r="E1809" s="59"/>
      <c r="F1809" s="15"/>
    </row>
    <row r="1810" spans="1:6" ht="16.5" thickTop="1" x14ac:dyDescent="0.25">
      <c r="A1810" s="24" t="s">
        <v>135</v>
      </c>
      <c r="B1810" s="65" t="s">
        <v>184</v>
      </c>
      <c r="C1810" s="65" t="s">
        <v>185</v>
      </c>
      <c r="D1810" s="60" t="s">
        <v>185</v>
      </c>
      <c r="E1810" s="61" t="s">
        <v>243</v>
      </c>
      <c r="F1810" s="15"/>
    </row>
    <row r="1811" spans="1:6" ht="15.75" x14ac:dyDescent="0.25">
      <c r="A1811" s="19" t="s">
        <v>136</v>
      </c>
      <c r="B1811" s="41" t="s">
        <v>244</v>
      </c>
      <c r="C1811" s="41" t="s">
        <v>245</v>
      </c>
      <c r="D1811" s="62" t="s">
        <v>245</v>
      </c>
      <c r="E1811" s="34" t="s">
        <v>244</v>
      </c>
      <c r="F1811" s="15"/>
    </row>
    <row r="1812" spans="1:6" x14ac:dyDescent="0.2">
      <c r="A1812" s="15" t="s">
        <v>6</v>
      </c>
      <c r="B1812" s="20">
        <v>92884.54</v>
      </c>
      <c r="C1812" s="20">
        <v>93000</v>
      </c>
      <c r="D1812" s="20">
        <v>93000</v>
      </c>
      <c r="E1812" s="47">
        <f>D1812-C1812</f>
        <v>0</v>
      </c>
      <c r="F1812" s="15"/>
    </row>
    <row r="1813" spans="1:6" x14ac:dyDescent="0.2">
      <c r="A1813" s="15" t="s">
        <v>7</v>
      </c>
      <c r="B1813" s="20"/>
      <c r="C1813" s="20"/>
      <c r="D1813" s="20"/>
      <c r="E1813" s="47">
        <f>D1813-C1813</f>
        <v>0</v>
      </c>
      <c r="F1813" s="15"/>
    </row>
    <row r="1814" spans="1:6" x14ac:dyDescent="0.2">
      <c r="A1814" s="15" t="s">
        <v>8</v>
      </c>
      <c r="B1814" s="20">
        <v>43824.17</v>
      </c>
      <c r="C1814" s="20">
        <v>37200</v>
      </c>
      <c r="D1814" s="20">
        <v>33288</v>
      </c>
      <c r="E1814" s="47">
        <f>D1814-C1814</f>
        <v>-3912</v>
      </c>
      <c r="F1814" s="15"/>
    </row>
    <row r="1815" spans="1:6" ht="15.75" x14ac:dyDescent="0.25">
      <c r="A1815" s="11" t="s">
        <v>9</v>
      </c>
      <c r="B1815" s="21">
        <f>SUM(B1812:B1814)</f>
        <v>136708.71</v>
      </c>
      <c r="C1815" s="21">
        <v>130200</v>
      </c>
      <c r="D1815" s="21">
        <f>SUM(D1812:D1814)</f>
        <v>126288</v>
      </c>
      <c r="E1815" s="52">
        <f>SUM(E1812:E1814)</f>
        <v>-3912</v>
      </c>
      <c r="F1815" s="15"/>
    </row>
    <row r="1816" spans="1:6" x14ac:dyDescent="0.2">
      <c r="A1816" s="15" t="s">
        <v>10</v>
      </c>
      <c r="B1816" s="20">
        <v>602</v>
      </c>
      <c r="C1816" s="20"/>
      <c r="D1816" s="20"/>
      <c r="E1816" s="47">
        <f>D1816-C1816</f>
        <v>0</v>
      </c>
      <c r="F1816" s="15"/>
    </row>
    <row r="1817" spans="1:6" x14ac:dyDescent="0.2">
      <c r="A1817" s="15" t="s">
        <v>11</v>
      </c>
      <c r="B1817" s="20">
        <v>1200</v>
      </c>
      <c r="C1817" s="20">
        <v>1200</v>
      </c>
      <c r="D1817" s="20"/>
      <c r="E1817" s="47">
        <f>D1817-C1817</f>
        <v>-1200</v>
      </c>
      <c r="F1817" s="15"/>
    </row>
    <row r="1818" spans="1:6" x14ac:dyDescent="0.2">
      <c r="A1818" s="15" t="s">
        <v>12</v>
      </c>
      <c r="B1818" s="20"/>
      <c r="C1818" s="20"/>
      <c r="D1818" s="20"/>
      <c r="E1818" s="47">
        <f>D1818-C1818</f>
        <v>0</v>
      </c>
      <c r="F1818" s="15"/>
    </row>
    <row r="1819" spans="1:6" ht="15.75" x14ac:dyDescent="0.25">
      <c r="A1819" s="11" t="s">
        <v>13</v>
      </c>
      <c r="B1819" s="21">
        <f>SUM(B1816:B1818)</f>
        <v>1802</v>
      </c>
      <c r="C1819" s="21">
        <f>SUM(C1816:C1818)</f>
        <v>1200</v>
      </c>
      <c r="D1819" s="21">
        <f>SUM(D1816:D1818)</f>
        <v>0</v>
      </c>
      <c r="E1819" s="52">
        <f>SUM(E1816:E1818)</f>
        <v>-1200</v>
      </c>
      <c r="F1819" s="15"/>
    </row>
    <row r="1820" spans="1:6" x14ac:dyDescent="0.2">
      <c r="A1820" s="15" t="s">
        <v>14</v>
      </c>
      <c r="B1820" s="20"/>
      <c r="C1820" s="20"/>
      <c r="D1820" s="20"/>
      <c r="E1820" s="47">
        <f>D1820-C1820</f>
        <v>0</v>
      </c>
      <c r="F1820" s="15"/>
    </row>
    <row r="1821" spans="1:6" x14ac:dyDescent="0.2">
      <c r="A1821" s="15" t="s">
        <v>15</v>
      </c>
      <c r="B1821" s="20"/>
      <c r="C1821" s="20"/>
      <c r="D1821" s="20"/>
      <c r="E1821" s="47">
        <f>D1821-C1821</f>
        <v>0</v>
      </c>
      <c r="F1821" s="15"/>
    </row>
    <row r="1822" spans="1:6" x14ac:dyDescent="0.2">
      <c r="A1822" s="15" t="s">
        <v>16</v>
      </c>
      <c r="B1822" s="20"/>
      <c r="C1822" s="20"/>
      <c r="D1822" s="20"/>
      <c r="E1822" s="47">
        <f>D1822-C1822</f>
        <v>0</v>
      </c>
      <c r="F1822" s="15"/>
    </row>
    <row r="1823" spans="1:6" x14ac:dyDescent="0.2">
      <c r="A1823" s="15" t="s">
        <v>17</v>
      </c>
      <c r="B1823" s="20"/>
      <c r="C1823" s="20"/>
      <c r="D1823" s="20"/>
      <c r="E1823" s="47">
        <f>D1823-C1823</f>
        <v>0</v>
      </c>
      <c r="F1823" s="15"/>
    </row>
    <row r="1824" spans="1:6" ht="15.75" x14ac:dyDescent="0.25">
      <c r="A1824" s="11" t="s">
        <v>18</v>
      </c>
      <c r="B1824" s="21">
        <f>SUM(B1820:B1823)</f>
        <v>0</v>
      </c>
      <c r="C1824" s="21">
        <v>0</v>
      </c>
      <c r="D1824" s="21">
        <f>SUM(D1820:D1823)</f>
        <v>0</v>
      </c>
      <c r="E1824" s="52">
        <f>SUM(E1820:E1823)</f>
        <v>0</v>
      </c>
      <c r="F1824" s="15"/>
    </row>
    <row r="1825" spans="1:6" x14ac:dyDescent="0.2">
      <c r="A1825" s="15" t="s">
        <v>19</v>
      </c>
      <c r="B1825" s="20"/>
      <c r="C1825" s="20"/>
      <c r="D1825" s="20"/>
      <c r="E1825" s="47">
        <f>D1825-C1825</f>
        <v>0</v>
      </c>
      <c r="F1825" s="15"/>
    </row>
    <row r="1826" spans="1:6" x14ac:dyDescent="0.2">
      <c r="A1826" s="15" t="s">
        <v>20</v>
      </c>
      <c r="B1826" s="20"/>
      <c r="C1826" s="20"/>
      <c r="D1826" s="20"/>
      <c r="E1826" s="47">
        <f>D1826-C1826</f>
        <v>0</v>
      </c>
      <c r="F1826" s="15"/>
    </row>
    <row r="1827" spans="1:6" x14ac:dyDescent="0.2">
      <c r="A1827" s="15" t="s">
        <v>21</v>
      </c>
      <c r="B1827" s="20"/>
      <c r="C1827" s="20"/>
      <c r="D1827" s="20"/>
      <c r="E1827" s="47">
        <f>D1827-C1827</f>
        <v>0</v>
      </c>
      <c r="F1827" s="15"/>
    </row>
    <row r="1828" spans="1:6" ht="15.75" x14ac:dyDescent="0.25">
      <c r="A1828" s="11" t="s">
        <v>22</v>
      </c>
      <c r="B1828" s="21">
        <f>SUM(B1825:B1827)</f>
        <v>0</v>
      </c>
      <c r="C1828" s="21">
        <v>0</v>
      </c>
      <c r="D1828" s="21">
        <f>SUM(D1825:D1827)</f>
        <v>0</v>
      </c>
      <c r="E1828" s="54">
        <f>SUM(E1825:E1827)</f>
        <v>0</v>
      </c>
      <c r="F1828" s="15"/>
    </row>
    <row r="1829" spans="1:6" ht="15.75" x14ac:dyDescent="0.25">
      <c r="A1829" s="22" t="s">
        <v>23</v>
      </c>
      <c r="B1829" s="21">
        <f>B1815+B1819+B1824+B1828</f>
        <v>138510.71</v>
      </c>
      <c r="C1829" s="21">
        <v>131400</v>
      </c>
      <c r="D1829" s="21">
        <f>D1815+D1819+D1824+D1828</f>
        <v>126288</v>
      </c>
      <c r="E1829" s="53">
        <f>E1815+E1819+E1824+E1828</f>
        <v>-5112</v>
      </c>
      <c r="F1829" s="15"/>
    </row>
    <row r="1830" spans="1:6" ht="16.5" thickBot="1" x14ac:dyDescent="0.3">
      <c r="A1830" s="23" t="s">
        <v>130</v>
      </c>
      <c r="B1830" s="52"/>
      <c r="C1830" s="58"/>
      <c r="D1830" s="58"/>
      <c r="E1830" s="59"/>
      <c r="F1830" s="15"/>
    </row>
    <row r="1831" spans="1:6" ht="16.5" thickTop="1" x14ac:dyDescent="0.25">
      <c r="A1831" s="24" t="s">
        <v>137</v>
      </c>
      <c r="B1831" s="65" t="s">
        <v>184</v>
      </c>
      <c r="C1831" s="65" t="s">
        <v>185</v>
      </c>
      <c r="D1831" s="60" t="s">
        <v>185</v>
      </c>
      <c r="E1831" s="61" t="s">
        <v>243</v>
      </c>
      <c r="F1831" s="15"/>
    </row>
    <row r="1832" spans="1:6" ht="15.75" x14ac:dyDescent="0.25">
      <c r="A1832" s="19" t="s">
        <v>138</v>
      </c>
      <c r="B1832" s="41" t="s">
        <v>244</v>
      </c>
      <c r="C1832" s="41" t="s">
        <v>245</v>
      </c>
      <c r="D1832" s="62" t="s">
        <v>245</v>
      </c>
      <c r="E1832" s="34" t="s">
        <v>244</v>
      </c>
      <c r="F1832" s="15"/>
    </row>
    <row r="1833" spans="1:6" x14ac:dyDescent="0.2">
      <c r="A1833" s="15" t="s">
        <v>6</v>
      </c>
      <c r="B1833" s="20">
        <v>132932.60999999999</v>
      </c>
      <c r="C1833" s="20">
        <v>133048</v>
      </c>
      <c r="D1833" s="20">
        <v>133048</v>
      </c>
      <c r="E1833" s="47">
        <f>D1833-C1833</f>
        <v>0</v>
      </c>
      <c r="F1833" s="15"/>
    </row>
    <row r="1834" spans="1:6" x14ac:dyDescent="0.2">
      <c r="A1834" s="15" t="s">
        <v>7</v>
      </c>
      <c r="B1834" s="20"/>
      <c r="C1834" s="20"/>
      <c r="D1834" s="20"/>
      <c r="E1834" s="47">
        <f>D1834-C1834</f>
        <v>0</v>
      </c>
      <c r="F1834" s="15"/>
    </row>
    <row r="1835" spans="1:6" x14ac:dyDescent="0.2">
      <c r="A1835" s="15" t="s">
        <v>8</v>
      </c>
      <c r="B1835" s="20">
        <v>54375.38</v>
      </c>
      <c r="C1835" s="20">
        <v>53219</v>
      </c>
      <c r="D1835" s="20">
        <v>49100</v>
      </c>
      <c r="E1835" s="47">
        <f>D1835-C1835</f>
        <v>-4119</v>
      </c>
      <c r="F1835" s="15"/>
    </row>
    <row r="1836" spans="1:6" ht="15.75" x14ac:dyDescent="0.25">
      <c r="A1836" s="11" t="s">
        <v>9</v>
      </c>
      <c r="B1836" s="21">
        <f>SUM(B1833:B1835)</f>
        <v>187307.99</v>
      </c>
      <c r="C1836" s="21">
        <v>186267</v>
      </c>
      <c r="D1836" s="21">
        <f>SUM(D1833:D1835)</f>
        <v>182148</v>
      </c>
      <c r="E1836" s="52">
        <f>SUM(E1833:E1835)</f>
        <v>-4119</v>
      </c>
      <c r="F1836" s="15"/>
    </row>
    <row r="1837" spans="1:6" x14ac:dyDescent="0.2">
      <c r="A1837" s="15" t="s">
        <v>10</v>
      </c>
      <c r="B1837" s="20">
        <v>4735.7700000000004</v>
      </c>
      <c r="C1837" s="20">
        <v>5000</v>
      </c>
      <c r="D1837" s="20">
        <v>5200</v>
      </c>
      <c r="E1837" s="47">
        <f>D1837-C1837</f>
        <v>200</v>
      </c>
      <c r="F1837" s="15"/>
    </row>
    <row r="1838" spans="1:6" x14ac:dyDescent="0.2">
      <c r="A1838" s="15" t="s">
        <v>11</v>
      </c>
      <c r="B1838" s="20">
        <v>105595.87</v>
      </c>
      <c r="C1838" s="20">
        <v>92100</v>
      </c>
      <c r="D1838" s="20">
        <v>94300</v>
      </c>
      <c r="E1838" s="47">
        <f>D1838-C1838</f>
        <v>2200</v>
      </c>
      <c r="F1838" s="15"/>
    </row>
    <row r="1839" spans="1:6" x14ac:dyDescent="0.2">
      <c r="A1839" s="15" t="s">
        <v>12</v>
      </c>
      <c r="B1839" s="20">
        <v>6852.97</v>
      </c>
      <c r="C1839" s="20">
        <v>7000</v>
      </c>
      <c r="D1839" s="20">
        <v>5000</v>
      </c>
      <c r="E1839" s="47">
        <f>D1839-C1839</f>
        <v>-2000</v>
      </c>
      <c r="F1839" s="15"/>
    </row>
    <row r="1840" spans="1:6" ht="15.75" x14ac:dyDescent="0.25">
      <c r="A1840" s="11" t="s">
        <v>13</v>
      </c>
      <c r="B1840" s="21">
        <f>SUM(B1837:B1839)</f>
        <v>117184.61</v>
      </c>
      <c r="C1840" s="21">
        <f>SUM(C1837:C1839)</f>
        <v>104100</v>
      </c>
      <c r="D1840" s="21">
        <f>SUM(D1837:D1839)</f>
        <v>104500</v>
      </c>
      <c r="E1840" s="52">
        <f>SUM(E1837:E1839)</f>
        <v>400</v>
      </c>
      <c r="F1840" s="15"/>
    </row>
    <row r="1841" spans="1:6" x14ac:dyDescent="0.2">
      <c r="A1841" s="15" t="s">
        <v>14</v>
      </c>
      <c r="B1841" s="20"/>
      <c r="C1841" s="20"/>
      <c r="D1841" s="20"/>
      <c r="E1841" s="47">
        <f>D1841-C1841</f>
        <v>0</v>
      </c>
      <c r="F1841" s="15"/>
    </row>
    <row r="1842" spans="1:6" x14ac:dyDescent="0.2">
      <c r="A1842" s="15" t="s">
        <v>15</v>
      </c>
      <c r="B1842" s="20">
        <v>2231</v>
      </c>
      <c r="C1842" s="20"/>
      <c r="D1842" s="20">
        <v>2500</v>
      </c>
      <c r="E1842" s="47">
        <f>D1842-C1842</f>
        <v>2500</v>
      </c>
      <c r="F1842" s="15"/>
    </row>
    <row r="1843" spans="1:6" x14ac:dyDescent="0.2">
      <c r="A1843" s="15" t="s">
        <v>16</v>
      </c>
      <c r="B1843" s="20"/>
      <c r="C1843" s="20"/>
      <c r="D1843" s="20"/>
      <c r="E1843" s="47">
        <f>D1843-C1843</f>
        <v>0</v>
      </c>
      <c r="F1843" s="15"/>
    </row>
    <row r="1844" spans="1:6" x14ac:dyDescent="0.2">
      <c r="A1844" s="15" t="s">
        <v>17</v>
      </c>
      <c r="B1844" s="20"/>
      <c r="C1844" s="20"/>
      <c r="D1844" s="20"/>
      <c r="E1844" s="47">
        <f>D1844-C1844</f>
        <v>0</v>
      </c>
      <c r="F1844" s="15"/>
    </row>
    <row r="1845" spans="1:6" ht="15.75" x14ac:dyDescent="0.25">
      <c r="A1845" s="11" t="s">
        <v>18</v>
      </c>
      <c r="B1845" s="21">
        <f>SUM(B1841:B1844)</f>
        <v>2231</v>
      </c>
      <c r="C1845" s="21">
        <v>0</v>
      </c>
      <c r="D1845" s="21">
        <f>SUM(D1841:D1844)</f>
        <v>2500</v>
      </c>
      <c r="E1845" s="52">
        <f>SUM(E1841:E1844)</f>
        <v>2500</v>
      </c>
      <c r="F1845" s="15"/>
    </row>
    <row r="1846" spans="1:6" x14ac:dyDescent="0.2">
      <c r="A1846" s="15" t="s">
        <v>19</v>
      </c>
      <c r="B1846" s="20"/>
      <c r="C1846" s="20"/>
      <c r="D1846" s="20"/>
      <c r="E1846" s="47">
        <f>D1846-C1846</f>
        <v>0</v>
      </c>
      <c r="F1846" s="15"/>
    </row>
    <row r="1847" spans="1:6" x14ac:dyDescent="0.2">
      <c r="A1847" s="15" t="s">
        <v>20</v>
      </c>
      <c r="B1847" s="20"/>
      <c r="C1847" s="20"/>
      <c r="D1847" s="20"/>
      <c r="E1847" s="47">
        <f>D1847-C1847</f>
        <v>0</v>
      </c>
      <c r="F1847" s="15"/>
    </row>
    <row r="1848" spans="1:6" x14ac:dyDescent="0.2">
      <c r="A1848" s="15" t="s">
        <v>21</v>
      </c>
      <c r="B1848" s="20"/>
      <c r="C1848" s="20"/>
      <c r="D1848" s="20"/>
      <c r="E1848" s="47">
        <f>D1848-C1848</f>
        <v>0</v>
      </c>
      <c r="F1848" s="15"/>
    </row>
    <row r="1849" spans="1:6" ht="15.75" x14ac:dyDescent="0.25">
      <c r="A1849" s="11" t="s">
        <v>22</v>
      </c>
      <c r="B1849" s="21">
        <f>SUM(B1846:B1848)</f>
        <v>0</v>
      </c>
      <c r="C1849" s="21">
        <v>0</v>
      </c>
      <c r="D1849" s="21">
        <f>SUM(D1846:D1848)</f>
        <v>0</v>
      </c>
      <c r="E1849" s="54">
        <f>SUM(E1846:E1848)</f>
        <v>0</v>
      </c>
      <c r="F1849" s="15"/>
    </row>
    <row r="1850" spans="1:6" ht="15.75" x14ac:dyDescent="0.25">
      <c r="A1850" s="13" t="s">
        <v>23</v>
      </c>
      <c r="B1850" s="21">
        <f>B1836+B1840+B1845+B1849</f>
        <v>306723.59999999998</v>
      </c>
      <c r="C1850" s="21">
        <v>290367</v>
      </c>
      <c r="D1850" s="21">
        <f>D1836+D1840+D1845+D1849</f>
        <v>289148</v>
      </c>
      <c r="E1850" s="53">
        <f>E1836+E1840+E1845+E1849</f>
        <v>-1219</v>
      </c>
      <c r="F1850" s="15"/>
    </row>
    <row r="1851" spans="1:6" ht="16.5" thickBot="1" x14ac:dyDescent="0.3">
      <c r="A1851" s="23" t="s">
        <v>130</v>
      </c>
      <c r="B1851" s="52"/>
      <c r="C1851" s="58"/>
      <c r="D1851" s="58"/>
      <c r="E1851" s="59"/>
      <c r="F1851" s="15"/>
    </row>
    <row r="1852" spans="1:6" ht="16.5" thickTop="1" x14ac:dyDescent="0.25">
      <c r="A1852" s="24" t="s">
        <v>139</v>
      </c>
      <c r="B1852" s="65" t="s">
        <v>184</v>
      </c>
      <c r="C1852" s="65" t="s">
        <v>185</v>
      </c>
      <c r="D1852" s="60" t="s">
        <v>185</v>
      </c>
      <c r="E1852" s="61" t="s">
        <v>243</v>
      </c>
      <c r="F1852" s="15"/>
    </row>
    <row r="1853" spans="1:6" ht="15.75" x14ac:dyDescent="0.25">
      <c r="A1853" s="19" t="s">
        <v>140</v>
      </c>
      <c r="B1853" s="41" t="s">
        <v>244</v>
      </c>
      <c r="C1853" s="41" t="s">
        <v>245</v>
      </c>
      <c r="D1853" s="62" t="s">
        <v>245</v>
      </c>
      <c r="E1853" s="34" t="s">
        <v>244</v>
      </c>
      <c r="F1853" s="15"/>
    </row>
    <row r="1854" spans="1:6" x14ac:dyDescent="0.2">
      <c r="A1854" s="15" t="s">
        <v>6</v>
      </c>
      <c r="B1854" s="20">
        <v>10544.38</v>
      </c>
      <c r="C1854" s="20">
        <v>12000</v>
      </c>
      <c r="D1854" s="20"/>
      <c r="E1854" s="47">
        <f>D1854-C1854</f>
        <v>-12000</v>
      </c>
      <c r="F1854" s="15"/>
    </row>
    <row r="1855" spans="1:6" x14ac:dyDescent="0.2">
      <c r="A1855" s="15" t="s">
        <v>7</v>
      </c>
      <c r="B1855" s="20"/>
      <c r="C1855" s="20"/>
      <c r="D1855" s="20"/>
      <c r="E1855" s="47">
        <f>D1855-C1855</f>
        <v>0</v>
      </c>
      <c r="F1855" s="15"/>
    </row>
    <row r="1856" spans="1:6" x14ac:dyDescent="0.2">
      <c r="A1856" s="15" t="s">
        <v>8</v>
      </c>
      <c r="B1856" s="20">
        <v>3995</v>
      </c>
      <c r="C1856" s="20">
        <v>4800</v>
      </c>
      <c r="D1856" s="20"/>
      <c r="E1856" s="47">
        <f>D1856-C1856</f>
        <v>-4800</v>
      </c>
      <c r="F1856" s="15"/>
    </row>
    <row r="1857" spans="1:6" ht="15.75" x14ac:dyDescent="0.25">
      <c r="A1857" s="11" t="s">
        <v>9</v>
      </c>
      <c r="B1857" s="21">
        <f>SUM(B1854:B1856)</f>
        <v>14539.38</v>
      </c>
      <c r="C1857" s="21">
        <v>16800</v>
      </c>
      <c r="D1857" s="21">
        <f>SUM(D1854:D1856)</f>
        <v>0</v>
      </c>
      <c r="E1857" s="52">
        <f>SUM(E1854:E1856)</f>
        <v>-16800</v>
      </c>
      <c r="F1857" s="15"/>
    </row>
    <row r="1858" spans="1:6" x14ac:dyDescent="0.2">
      <c r="A1858" s="15" t="s">
        <v>10</v>
      </c>
      <c r="B1858" s="20"/>
      <c r="C1858" s="20"/>
      <c r="D1858" s="20"/>
      <c r="E1858" s="47">
        <f>D1858-C1858</f>
        <v>0</v>
      </c>
      <c r="F1858" s="15"/>
    </row>
    <row r="1859" spans="1:6" x14ac:dyDescent="0.2">
      <c r="A1859" s="15" t="s">
        <v>11</v>
      </c>
      <c r="B1859" s="20"/>
      <c r="C1859" s="20">
        <v>1585</v>
      </c>
      <c r="D1859" s="20">
        <v>1000</v>
      </c>
      <c r="E1859" s="47">
        <f>D1859-C1859</f>
        <v>-585</v>
      </c>
      <c r="F1859" s="15"/>
    </row>
    <row r="1860" spans="1:6" x14ac:dyDescent="0.2">
      <c r="A1860" s="15" t="s">
        <v>12</v>
      </c>
      <c r="B1860" s="20"/>
      <c r="C1860" s="20">
        <v>500</v>
      </c>
      <c r="D1860" s="20">
        <v>500</v>
      </c>
      <c r="E1860" s="47">
        <f>D1860-C1860</f>
        <v>0</v>
      </c>
      <c r="F1860" s="15"/>
    </row>
    <row r="1861" spans="1:6" ht="15.75" x14ac:dyDescent="0.25">
      <c r="A1861" s="11" t="s">
        <v>13</v>
      </c>
      <c r="B1861" s="21">
        <f>SUM(B1858:B1860)</f>
        <v>0</v>
      </c>
      <c r="C1861" s="21">
        <v>2085</v>
      </c>
      <c r="D1861" s="21">
        <f>SUM(D1858:D1860)</f>
        <v>1500</v>
      </c>
      <c r="E1861" s="52">
        <f>SUM(E1858:E1860)</f>
        <v>-585</v>
      </c>
      <c r="F1861" s="15"/>
    </row>
    <row r="1862" spans="1:6" x14ac:dyDescent="0.2">
      <c r="A1862" s="15" t="s">
        <v>14</v>
      </c>
      <c r="B1862" s="20"/>
      <c r="C1862" s="20"/>
      <c r="D1862" s="20"/>
      <c r="E1862" s="47">
        <f>D1862-C1862</f>
        <v>0</v>
      </c>
      <c r="F1862" s="15"/>
    </row>
    <row r="1863" spans="1:6" x14ac:dyDescent="0.2">
      <c r="A1863" s="15" t="s">
        <v>15</v>
      </c>
      <c r="B1863" s="20"/>
      <c r="C1863" s="20"/>
      <c r="D1863" s="20"/>
      <c r="E1863" s="47">
        <f>D1863-C1863</f>
        <v>0</v>
      </c>
      <c r="F1863" s="15"/>
    </row>
    <row r="1864" spans="1:6" x14ac:dyDescent="0.2">
      <c r="A1864" s="15" t="s">
        <v>16</v>
      </c>
      <c r="B1864" s="20"/>
      <c r="C1864" s="20"/>
      <c r="D1864" s="20"/>
      <c r="E1864" s="47">
        <f>D1864-C1864</f>
        <v>0</v>
      </c>
      <c r="F1864" s="15"/>
    </row>
    <row r="1865" spans="1:6" x14ac:dyDescent="0.2">
      <c r="A1865" s="15" t="s">
        <v>17</v>
      </c>
      <c r="B1865" s="20"/>
      <c r="C1865" s="20"/>
      <c r="D1865" s="20"/>
      <c r="E1865" s="47">
        <f>D1865-C1865</f>
        <v>0</v>
      </c>
      <c r="F1865" s="15"/>
    </row>
    <row r="1866" spans="1:6" ht="15.75" x14ac:dyDescent="0.25">
      <c r="A1866" s="11" t="s">
        <v>18</v>
      </c>
      <c r="B1866" s="21">
        <f>SUM(B1862:B1865)</f>
        <v>0</v>
      </c>
      <c r="C1866" s="21">
        <v>0</v>
      </c>
      <c r="D1866" s="21">
        <f>SUM(D1862:D1865)</f>
        <v>0</v>
      </c>
      <c r="E1866" s="52">
        <f>SUM(E1862:E1865)</f>
        <v>0</v>
      </c>
      <c r="F1866" s="15"/>
    </row>
    <row r="1867" spans="1:6" x14ac:dyDescent="0.2">
      <c r="A1867" s="15" t="s">
        <v>19</v>
      </c>
      <c r="B1867" s="20"/>
      <c r="C1867" s="20"/>
      <c r="D1867" s="20"/>
      <c r="E1867" s="47">
        <f>D1867-C1867</f>
        <v>0</v>
      </c>
      <c r="F1867" s="15"/>
    </row>
    <row r="1868" spans="1:6" x14ac:dyDescent="0.2">
      <c r="A1868" s="15" t="s">
        <v>20</v>
      </c>
      <c r="B1868" s="20"/>
      <c r="C1868" s="20"/>
      <c r="D1868" s="20"/>
      <c r="E1868" s="47">
        <f>D1868-C1868</f>
        <v>0</v>
      </c>
      <c r="F1868" s="15"/>
    </row>
    <row r="1869" spans="1:6" x14ac:dyDescent="0.2">
      <c r="A1869" s="15" t="s">
        <v>21</v>
      </c>
      <c r="B1869" s="20"/>
      <c r="C1869" s="20"/>
      <c r="D1869" s="20"/>
      <c r="E1869" s="47">
        <f>D1869-C1869</f>
        <v>0</v>
      </c>
      <c r="F1869" s="15"/>
    </row>
    <row r="1870" spans="1:6" ht="15.75" x14ac:dyDescent="0.25">
      <c r="A1870" s="11" t="s">
        <v>22</v>
      </c>
      <c r="B1870" s="21">
        <f>SUM(B1867:B1869)</f>
        <v>0</v>
      </c>
      <c r="C1870" s="21">
        <v>0</v>
      </c>
      <c r="D1870" s="21">
        <f>SUM(D1867:D1869)</f>
        <v>0</v>
      </c>
      <c r="E1870" s="54">
        <f>SUM(E1867:E1869)</f>
        <v>0</v>
      </c>
      <c r="F1870" s="15"/>
    </row>
    <row r="1871" spans="1:6" ht="15.75" x14ac:dyDescent="0.25">
      <c r="A1871" s="22" t="s">
        <v>23</v>
      </c>
      <c r="B1871" s="21">
        <f>B1857+B1861+B1866+B1870</f>
        <v>14539.38</v>
      </c>
      <c r="C1871" s="21">
        <v>18885</v>
      </c>
      <c r="D1871" s="21">
        <f>D1857+D1861+D1866+D1870</f>
        <v>1500</v>
      </c>
      <c r="E1871" s="53">
        <f>E1857+E1861+E1866+E1870</f>
        <v>-17385</v>
      </c>
      <c r="F1871" s="15"/>
    </row>
    <row r="1872" spans="1:6" ht="16.5" thickBot="1" x14ac:dyDescent="0.3">
      <c r="A1872" s="23" t="s">
        <v>130</v>
      </c>
      <c r="B1872" s="52"/>
      <c r="C1872" s="58"/>
      <c r="D1872" s="58"/>
      <c r="E1872" s="59"/>
      <c r="F1872" s="15"/>
    </row>
    <row r="1873" spans="1:6" ht="16.5" thickTop="1" x14ac:dyDescent="0.25">
      <c r="A1873" s="24" t="s">
        <v>141</v>
      </c>
      <c r="B1873" s="65" t="s">
        <v>184</v>
      </c>
      <c r="C1873" s="65" t="s">
        <v>185</v>
      </c>
      <c r="D1873" s="60" t="s">
        <v>185</v>
      </c>
      <c r="E1873" s="61" t="s">
        <v>243</v>
      </c>
      <c r="F1873" s="15"/>
    </row>
    <row r="1874" spans="1:6" ht="15.75" x14ac:dyDescent="0.25">
      <c r="A1874" s="19" t="s">
        <v>142</v>
      </c>
      <c r="B1874" s="41" t="s">
        <v>244</v>
      </c>
      <c r="C1874" s="41" t="s">
        <v>245</v>
      </c>
      <c r="D1874" s="62" t="s">
        <v>245</v>
      </c>
      <c r="E1874" s="34" t="s">
        <v>244</v>
      </c>
      <c r="F1874" s="15"/>
    </row>
    <row r="1875" spans="1:6" x14ac:dyDescent="0.2">
      <c r="A1875" s="14" t="s">
        <v>6</v>
      </c>
      <c r="B1875" s="20">
        <v>47307.64</v>
      </c>
      <c r="C1875" s="20">
        <v>45000</v>
      </c>
      <c r="D1875" s="20"/>
      <c r="E1875" s="47">
        <f>D1875-C1875</f>
        <v>-45000</v>
      </c>
      <c r="F1875" s="15"/>
    </row>
    <row r="1876" spans="1:6" x14ac:dyDescent="0.2">
      <c r="A1876" s="15" t="s">
        <v>7</v>
      </c>
      <c r="B1876" s="20"/>
      <c r="C1876" s="20"/>
      <c r="D1876" s="20"/>
      <c r="E1876" s="47">
        <f>D1876-C1876</f>
        <v>0</v>
      </c>
      <c r="F1876" s="15"/>
    </row>
    <row r="1877" spans="1:6" x14ac:dyDescent="0.2">
      <c r="A1877" s="15" t="s">
        <v>8</v>
      </c>
      <c r="B1877" s="20">
        <v>19389.849999999999</v>
      </c>
      <c r="C1877" s="20">
        <v>18000</v>
      </c>
      <c r="D1877" s="20"/>
      <c r="E1877" s="47">
        <f>D1877-C1877</f>
        <v>-18000</v>
      </c>
      <c r="F1877" s="15"/>
    </row>
    <row r="1878" spans="1:6" ht="15.75" x14ac:dyDescent="0.25">
      <c r="A1878" s="11" t="s">
        <v>9</v>
      </c>
      <c r="B1878" s="21">
        <f>SUM(B1875:B1877)</f>
        <v>66697.489999999991</v>
      </c>
      <c r="C1878" s="21">
        <v>63000</v>
      </c>
      <c r="D1878" s="21">
        <f>SUM(D1875:D1877)</f>
        <v>0</v>
      </c>
      <c r="E1878" s="52">
        <f>SUM(E1875:E1877)</f>
        <v>-63000</v>
      </c>
      <c r="F1878" s="15"/>
    </row>
    <row r="1879" spans="1:6" x14ac:dyDescent="0.2">
      <c r="A1879" s="15" t="s">
        <v>10</v>
      </c>
      <c r="B1879" s="20">
        <v>2064.64</v>
      </c>
      <c r="C1879" s="20"/>
      <c r="D1879" s="20"/>
      <c r="E1879" s="47">
        <f>D1879-C1879</f>
        <v>0</v>
      </c>
      <c r="F1879" s="15"/>
    </row>
    <row r="1880" spans="1:6" x14ac:dyDescent="0.2">
      <c r="A1880" s="15" t="s">
        <v>11</v>
      </c>
      <c r="B1880" s="20"/>
      <c r="C1880" s="20">
        <v>450</v>
      </c>
      <c r="D1880" s="20">
        <v>450</v>
      </c>
      <c r="E1880" s="47">
        <f>D1880-C1880</f>
        <v>0</v>
      </c>
      <c r="F1880" s="15"/>
    </row>
    <row r="1881" spans="1:6" x14ac:dyDescent="0.2">
      <c r="A1881" s="15" t="s">
        <v>12</v>
      </c>
      <c r="B1881" s="20"/>
      <c r="C1881" s="20">
        <v>400</v>
      </c>
      <c r="D1881" s="20">
        <v>400</v>
      </c>
      <c r="E1881" s="47">
        <f>D1881-C1881</f>
        <v>0</v>
      </c>
      <c r="F1881" s="15"/>
    </row>
    <row r="1882" spans="1:6" ht="15.75" x14ac:dyDescent="0.25">
      <c r="A1882" s="11" t="s">
        <v>13</v>
      </c>
      <c r="B1882" s="21">
        <f>SUM(B1879:B1881)</f>
        <v>2064.64</v>
      </c>
      <c r="C1882" s="21">
        <v>850</v>
      </c>
      <c r="D1882" s="21">
        <f>SUM(D1879:D1881)</f>
        <v>850</v>
      </c>
      <c r="E1882" s="52">
        <f>SUM(E1879:E1881)</f>
        <v>0</v>
      </c>
      <c r="F1882" s="15"/>
    </row>
    <row r="1883" spans="1:6" x14ac:dyDescent="0.2">
      <c r="A1883" s="15" t="s">
        <v>14</v>
      </c>
      <c r="B1883" s="20"/>
      <c r="C1883" s="20"/>
      <c r="D1883" s="20"/>
      <c r="E1883" s="47">
        <f>D1883-C1883</f>
        <v>0</v>
      </c>
      <c r="F1883" s="15"/>
    </row>
    <row r="1884" spans="1:6" x14ac:dyDescent="0.2">
      <c r="A1884" s="15" t="s">
        <v>15</v>
      </c>
      <c r="B1884" s="20"/>
      <c r="C1884" s="20"/>
      <c r="D1884" s="20"/>
      <c r="E1884" s="47">
        <f>D1884-C1884</f>
        <v>0</v>
      </c>
      <c r="F1884" s="15"/>
    </row>
    <row r="1885" spans="1:6" x14ac:dyDescent="0.2">
      <c r="A1885" s="15" t="s">
        <v>16</v>
      </c>
      <c r="B1885" s="20"/>
      <c r="C1885" s="20"/>
      <c r="D1885" s="20"/>
      <c r="E1885" s="47">
        <f>D1885-C1885</f>
        <v>0</v>
      </c>
      <c r="F1885" s="15"/>
    </row>
    <row r="1886" spans="1:6" x14ac:dyDescent="0.2">
      <c r="A1886" s="15" t="s">
        <v>17</v>
      </c>
      <c r="B1886" s="20"/>
      <c r="C1886" s="20"/>
      <c r="D1886" s="20"/>
      <c r="E1886" s="47">
        <f>D1886-C1886</f>
        <v>0</v>
      </c>
      <c r="F1886" s="15"/>
    </row>
    <row r="1887" spans="1:6" ht="15.75" x14ac:dyDescent="0.25">
      <c r="A1887" s="11" t="s">
        <v>18</v>
      </c>
      <c r="B1887" s="21">
        <f>SUM(B1883:B1886)</f>
        <v>0</v>
      </c>
      <c r="C1887" s="21">
        <v>0</v>
      </c>
      <c r="D1887" s="21">
        <f>SUM(D1883:D1886)</f>
        <v>0</v>
      </c>
      <c r="E1887" s="52">
        <f>SUM(E1883:E1886)</f>
        <v>0</v>
      </c>
      <c r="F1887" s="15"/>
    </row>
    <row r="1888" spans="1:6" x14ac:dyDescent="0.2">
      <c r="A1888" s="15" t="s">
        <v>19</v>
      </c>
      <c r="B1888" s="20"/>
      <c r="C1888" s="20"/>
      <c r="D1888" s="20"/>
      <c r="E1888" s="47">
        <f>D1888-C1888</f>
        <v>0</v>
      </c>
      <c r="F1888" s="15"/>
    </row>
    <row r="1889" spans="1:6" x14ac:dyDescent="0.2">
      <c r="A1889" s="15" t="s">
        <v>20</v>
      </c>
      <c r="B1889" s="20"/>
      <c r="C1889" s="20"/>
      <c r="D1889" s="20"/>
      <c r="E1889" s="47">
        <f>D1889-C1889</f>
        <v>0</v>
      </c>
      <c r="F1889" s="15"/>
    </row>
    <row r="1890" spans="1:6" x14ac:dyDescent="0.2">
      <c r="A1890" s="15" t="s">
        <v>21</v>
      </c>
      <c r="B1890" s="20"/>
      <c r="C1890" s="20"/>
      <c r="D1890" s="20"/>
      <c r="E1890" s="47">
        <f>D1890-C1890</f>
        <v>0</v>
      </c>
      <c r="F1890" s="15"/>
    </row>
    <row r="1891" spans="1:6" ht="15.75" x14ac:dyDescent="0.25">
      <c r="A1891" s="11" t="s">
        <v>22</v>
      </c>
      <c r="B1891" s="21">
        <f>SUM(B1888:B1890)</f>
        <v>0</v>
      </c>
      <c r="C1891" s="21">
        <v>0</v>
      </c>
      <c r="D1891" s="21">
        <f>SUM(D1888:D1890)</f>
        <v>0</v>
      </c>
      <c r="E1891" s="54">
        <f>SUM(E1888:E1890)</f>
        <v>0</v>
      </c>
      <c r="F1891" s="15"/>
    </row>
    <row r="1892" spans="1:6" ht="15.75" x14ac:dyDescent="0.25">
      <c r="A1892" s="13" t="s">
        <v>23</v>
      </c>
      <c r="B1892" s="21">
        <f>B1878+B1882+B1887+B1891</f>
        <v>68762.12999999999</v>
      </c>
      <c r="C1892" s="21">
        <v>63850</v>
      </c>
      <c r="D1892" s="21">
        <f>D1878+D1882+D1887+D1891</f>
        <v>850</v>
      </c>
      <c r="E1892" s="53">
        <f>E1878+E1882+E1887+E1891</f>
        <v>-63000</v>
      </c>
      <c r="F1892" s="15"/>
    </row>
    <row r="1893" spans="1:6" ht="16.5" thickBot="1" x14ac:dyDescent="0.3">
      <c r="A1893" s="23" t="s">
        <v>130</v>
      </c>
      <c r="B1893" s="52"/>
      <c r="C1893" s="58"/>
      <c r="D1893" s="58"/>
      <c r="E1893" s="59"/>
      <c r="F1893" s="15"/>
    </row>
    <row r="1894" spans="1:6" ht="16.5" thickTop="1" x14ac:dyDescent="0.25">
      <c r="A1894" s="24" t="s">
        <v>232</v>
      </c>
      <c r="B1894" s="65" t="s">
        <v>184</v>
      </c>
      <c r="C1894" s="65" t="s">
        <v>185</v>
      </c>
      <c r="D1894" s="60" t="s">
        <v>185</v>
      </c>
      <c r="E1894" s="61" t="s">
        <v>243</v>
      </c>
      <c r="F1894" s="15"/>
    </row>
    <row r="1895" spans="1:6" ht="15.75" x14ac:dyDescent="0.25">
      <c r="A1895" s="19" t="s">
        <v>231</v>
      </c>
      <c r="B1895" s="41" t="s">
        <v>244</v>
      </c>
      <c r="C1895" s="41" t="s">
        <v>245</v>
      </c>
      <c r="D1895" s="62" t="s">
        <v>245</v>
      </c>
      <c r="E1895" s="34" t="s">
        <v>244</v>
      </c>
      <c r="F1895" s="15"/>
    </row>
    <row r="1896" spans="1:6" x14ac:dyDescent="0.2">
      <c r="A1896" s="14" t="s">
        <v>6</v>
      </c>
      <c r="B1896" s="20">
        <v>76884.66</v>
      </c>
      <c r="C1896" s="20">
        <v>77000</v>
      </c>
      <c r="D1896" s="20">
        <v>77000</v>
      </c>
      <c r="E1896" s="47">
        <f>D1896-C1896</f>
        <v>0</v>
      </c>
      <c r="F1896" s="15"/>
    </row>
    <row r="1897" spans="1:6" x14ac:dyDescent="0.2">
      <c r="A1897" s="15" t="s">
        <v>7</v>
      </c>
      <c r="B1897" s="20"/>
      <c r="C1897" s="20"/>
      <c r="D1897" s="20"/>
      <c r="E1897" s="47">
        <f>D1897-C1897</f>
        <v>0</v>
      </c>
      <c r="F1897" s="15"/>
    </row>
    <row r="1898" spans="1:6" x14ac:dyDescent="0.2">
      <c r="A1898" s="15" t="s">
        <v>8</v>
      </c>
      <c r="B1898" s="20">
        <v>29647.18</v>
      </c>
      <c r="C1898" s="20">
        <v>30800</v>
      </c>
      <c r="D1898" s="20">
        <v>30800</v>
      </c>
      <c r="E1898" s="47">
        <f>D1898-C1898</f>
        <v>0</v>
      </c>
      <c r="F1898" s="15"/>
    </row>
    <row r="1899" spans="1:6" ht="15.75" x14ac:dyDescent="0.25">
      <c r="A1899" s="11" t="s">
        <v>9</v>
      </c>
      <c r="B1899" s="21">
        <f>SUM(B1896:B1898)</f>
        <v>106531.84</v>
      </c>
      <c r="C1899" s="21">
        <v>107800</v>
      </c>
      <c r="D1899" s="21">
        <f>SUM(D1896:D1898)</f>
        <v>107800</v>
      </c>
      <c r="E1899" s="52">
        <f>SUM(E1896:E1898)</f>
        <v>0</v>
      </c>
      <c r="F1899" s="15"/>
    </row>
    <row r="1900" spans="1:6" x14ac:dyDescent="0.2">
      <c r="A1900" s="15" t="s">
        <v>10</v>
      </c>
      <c r="B1900" s="20">
        <v>1855.14</v>
      </c>
      <c r="C1900" s="20">
        <v>1050</v>
      </c>
      <c r="D1900" s="20">
        <v>1200</v>
      </c>
      <c r="E1900" s="47">
        <f>D1900-C1900</f>
        <v>150</v>
      </c>
      <c r="F1900" s="15"/>
    </row>
    <row r="1901" spans="1:6" x14ac:dyDescent="0.2">
      <c r="A1901" s="15" t="s">
        <v>11</v>
      </c>
      <c r="B1901" s="20">
        <v>25.01</v>
      </c>
      <c r="C1901" s="20">
        <v>550</v>
      </c>
      <c r="D1901" s="20">
        <v>250</v>
      </c>
      <c r="E1901" s="47">
        <f>D1901-C1901</f>
        <v>-300</v>
      </c>
      <c r="F1901" s="15"/>
    </row>
    <row r="1902" spans="1:6" x14ac:dyDescent="0.2">
      <c r="A1902" s="15" t="s">
        <v>12</v>
      </c>
      <c r="B1902" s="20"/>
      <c r="C1902" s="20">
        <v>400</v>
      </c>
      <c r="D1902" s="20">
        <v>100</v>
      </c>
      <c r="E1902" s="47">
        <f>D1902-C1902</f>
        <v>-300</v>
      </c>
      <c r="F1902" s="15"/>
    </row>
    <row r="1903" spans="1:6" ht="15.75" x14ac:dyDescent="0.25">
      <c r="A1903" s="11" t="s">
        <v>13</v>
      </c>
      <c r="B1903" s="21">
        <f>SUM(B1900:B1902)</f>
        <v>1880.15</v>
      </c>
      <c r="C1903" s="21">
        <v>2000</v>
      </c>
      <c r="D1903" s="21">
        <f>SUM(D1900:D1902)</f>
        <v>1550</v>
      </c>
      <c r="E1903" s="52">
        <f>SUM(E1900:E1902)</f>
        <v>-450</v>
      </c>
      <c r="F1903" s="15"/>
    </row>
    <row r="1904" spans="1:6" x14ac:dyDescent="0.2">
      <c r="A1904" s="15" t="s">
        <v>14</v>
      </c>
      <c r="B1904" s="20"/>
      <c r="C1904" s="20"/>
      <c r="D1904" s="20"/>
      <c r="E1904" s="47">
        <f>D1904-C1904</f>
        <v>0</v>
      </c>
      <c r="F1904" s="15"/>
    </row>
    <row r="1905" spans="1:6" x14ac:dyDescent="0.2">
      <c r="A1905" s="15" t="s">
        <v>15</v>
      </c>
      <c r="B1905" s="20"/>
      <c r="C1905" s="20"/>
      <c r="D1905" s="20"/>
      <c r="E1905" s="47">
        <f>D1905-C1905</f>
        <v>0</v>
      </c>
      <c r="F1905" s="15"/>
    </row>
    <row r="1906" spans="1:6" x14ac:dyDescent="0.2">
      <c r="A1906" s="15" t="s">
        <v>16</v>
      </c>
      <c r="B1906" s="20"/>
      <c r="C1906" s="20"/>
      <c r="D1906" s="20"/>
      <c r="E1906" s="47">
        <f>D1906-C1906</f>
        <v>0</v>
      </c>
      <c r="F1906" s="15"/>
    </row>
    <row r="1907" spans="1:6" x14ac:dyDescent="0.2">
      <c r="A1907" s="15" t="s">
        <v>17</v>
      </c>
      <c r="B1907" s="20"/>
      <c r="C1907" s="20"/>
      <c r="D1907" s="20"/>
      <c r="E1907" s="47">
        <f>D1907-C1907</f>
        <v>0</v>
      </c>
      <c r="F1907" s="15"/>
    </row>
    <row r="1908" spans="1:6" ht="15.75" x14ac:dyDescent="0.25">
      <c r="A1908" s="11" t="s">
        <v>18</v>
      </c>
      <c r="B1908" s="21">
        <f>SUM(B1904:B1907)</f>
        <v>0</v>
      </c>
      <c r="C1908" s="21">
        <v>0</v>
      </c>
      <c r="D1908" s="21">
        <f>SUM(D1904:D1907)</f>
        <v>0</v>
      </c>
      <c r="E1908" s="52">
        <f>SUM(E1904:E1907)</f>
        <v>0</v>
      </c>
      <c r="F1908" s="15"/>
    </row>
    <row r="1909" spans="1:6" x14ac:dyDescent="0.2">
      <c r="A1909" s="15" t="s">
        <v>19</v>
      </c>
      <c r="B1909" s="20"/>
      <c r="C1909" s="20"/>
      <c r="D1909" s="20"/>
      <c r="E1909" s="47">
        <f>D1909-C1909</f>
        <v>0</v>
      </c>
      <c r="F1909" s="15"/>
    </row>
    <row r="1910" spans="1:6" x14ac:dyDescent="0.2">
      <c r="A1910" s="15" t="s">
        <v>20</v>
      </c>
      <c r="B1910" s="20"/>
      <c r="C1910" s="20"/>
      <c r="D1910" s="20"/>
      <c r="E1910" s="47">
        <f>D1910-C1910</f>
        <v>0</v>
      </c>
      <c r="F1910" s="15"/>
    </row>
    <row r="1911" spans="1:6" x14ac:dyDescent="0.2">
      <c r="A1911" s="15" t="s">
        <v>21</v>
      </c>
      <c r="B1911" s="20"/>
      <c r="C1911" s="20"/>
      <c r="D1911" s="20"/>
      <c r="E1911" s="47">
        <f>D1911-C1911</f>
        <v>0</v>
      </c>
      <c r="F1911" s="15"/>
    </row>
    <row r="1912" spans="1:6" ht="15.75" x14ac:dyDescent="0.25">
      <c r="A1912" s="11" t="s">
        <v>22</v>
      </c>
      <c r="B1912" s="21">
        <f>SUM(B1909:B1911)</f>
        <v>0</v>
      </c>
      <c r="C1912" s="21">
        <v>0</v>
      </c>
      <c r="D1912" s="21">
        <f>SUM(D1909:D1911)</f>
        <v>0</v>
      </c>
      <c r="E1912" s="54">
        <f>SUM(E1909:E1911)</f>
        <v>0</v>
      </c>
      <c r="F1912" s="15"/>
    </row>
    <row r="1913" spans="1:6" ht="15.75" x14ac:dyDescent="0.25">
      <c r="A1913" s="13" t="s">
        <v>23</v>
      </c>
      <c r="B1913" s="21">
        <f>B1899+B1903+B1908+B1912</f>
        <v>108411.98999999999</v>
      </c>
      <c r="C1913" s="21">
        <v>109800</v>
      </c>
      <c r="D1913" s="21">
        <f>D1899+D1903+D1908+D1912</f>
        <v>109350</v>
      </c>
      <c r="E1913" s="53">
        <f>E1899+E1903+E1908+E1912</f>
        <v>-450</v>
      </c>
      <c r="F1913" s="15"/>
    </row>
    <row r="1914" spans="1:6" ht="16.5" thickBot="1" x14ac:dyDescent="0.3">
      <c r="A1914" s="23" t="s">
        <v>130</v>
      </c>
      <c r="B1914" s="52"/>
      <c r="C1914" s="58"/>
      <c r="D1914" s="58"/>
      <c r="E1914" s="59"/>
      <c r="F1914" s="15"/>
    </row>
    <row r="1915" spans="1:6" ht="16.5" thickTop="1" x14ac:dyDescent="0.25">
      <c r="A1915" s="24" t="s">
        <v>143</v>
      </c>
      <c r="B1915" s="65" t="s">
        <v>184</v>
      </c>
      <c r="C1915" s="65" t="s">
        <v>185</v>
      </c>
      <c r="D1915" s="60" t="s">
        <v>185</v>
      </c>
      <c r="E1915" s="61" t="s">
        <v>243</v>
      </c>
      <c r="F1915" s="15"/>
    </row>
    <row r="1916" spans="1:6" ht="15.75" x14ac:dyDescent="0.25">
      <c r="A1916" s="19" t="s">
        <v>144</v>
      </c>
      <c r="B1916" s="41" t="s">
        <v>244</v>
      </c>
      <c r="C1916" s="41" t="s">
        <v>245</v>
      </c>
      <c r="D1916" s="62" t="s">
        <v>245</v>
      </c>
      <c r="E1916" s="34" t="s">
        <v>244</v>
      </c>
      <c r="F1916" s="15"/>
    </row>
    <row r="1917" spans="1:6" x14ac:dyDescent="0.2">
      <c r="A1917" s="14" t="s">
        <v>6</v>
      </c>
      <c r="B1917" s="20"/>
      <c r="C1917" s="20"/>
      <c r="D1917" s="20"/>
      <c r="E1917" s="47">
        <f>D1917-C1917</f>
        <v>0</v>
      </c>
      <c r="F1917" s="15"/>
    </row>
    <row r="1918" spans="1:6" x14ac:dyDescent="0.2">
      <c r="A1918" s="15" t="s">
        <v>7</v>
      </c>
      <c r="B1918" s="20"/>
      <c r="C1918" s="20"/>
      <c r="D1918" s="20"/>
      <c r="E1918" s="47">
        <f>D1918-C1918</f>
        <v>0</v>
      </c>
      <c r="F1918" s="15"/>
    </row>
    <row r="1919" spans="1:6" x14ac:dyDescent="0.2">
      <c r="A1919" s="15" t="s">
        <v>8</v>
      </c>
      <c r="B1919" s="20"/>
      <c r="C1919" s="20"/>
      <c r="D1919" s="20"/>
      <c r="E1919" s="47">
        <f>D1919-C1919</f>
        <v>0</v>
      </c>
      <c r="F1919" s="15"/>
    </row>
    <row r="1920" spans="1:6" ht="15.75" x14ac:dyDescent="0.25">
      <c r="A1920" s="11" t="s">
        <v>9</v>
      </c>
      <c r="B1920" s="21">
        <f>SUM(B1917:B1919)</f>
        <v>0</v>
      </c>
      <c r="C1920" s="21">
        <v>0</v>
      </c>
      <c r="D1920" s="21">
        <f>SUM(D1917:D1919)</f>
        <v>0</v>
      </c>
      <c r="E1920" s="52">
        <f>SUM(E1917:E1919)</f>
        <v>0</v>
      </c>
      <c r="F1920" s="15"/>
    </row>
    <row r="1921" spans="1:6" x14ac:dyDescent="0.2">
      <c r="A1921" s="15" t="s">
        <v>10</v>
      </c>
      <c r="B1921" s="20">
        <v>17261.64</v>
      </c>
      <c r="C1921" s="20">
        <v>14200</v>
      </c>
      <c r="D1921" s="20">
        <v>14000</v>
      </c>
      <c r="E1921" s="47">
        <f>D1921-C1921</f>
        <v>-200</v>
      </c>
      <c r="F1921" s="15"/>
    </row>
    <row r="1922" spans="1:6" x14ac:dyDescent="0.2">
      <c r="A1922" s="15" t="s">
        <v>11</v>
      </c>
      <c r="B1922" s="20">
        <v>20388.45</v>
      </c>
      <c r="C1922" s="20">
        <v>11000</v>
      </c>
      <c r="D1922" s="20">
        <v>11000</v>
      </c>
      <c r="E1922" s="47">
        <f>D1922-C1922</f>
        <v>0</v>
      </c>
      <c r="F1922" s="15"/>
    </row>
    <row r="1923" spans="1:6" x14ac:dyDescent="0.2">
      <c r="A1923" s="15" t="s">
        <v>12</v>
      </c>
      <c r="B1923" s="20">
        <v>10229.94</v>
      </c>
      <c r="C1923" s="20">
        <v>250</v>
      </c>
      <c r="D1923" s="20">
        <v>7000</v>
      </c>
      <c r="E1923" s="47">
        <f>D1923-C1923</f>
        <v>6750</v>
      </c>
      <c r="F1923" s="15"/>
    </row>
    <row r="1924" spans="1:6" ht="15.75" x14ac:dyDescent="0.25">
      <c r="A1924" s="11" t="s">
        <v>13</v>
      </c>
      <c r="B1924" s="21">
        <f>SUM(B1921:B1923)</f>
        <v>47880.03</v>
      </c>
      <c r="C1924" s="21">
        <v>25450</v>
      </c>
      <c r="D1924" s="21">
        <f>SUM(D1921:D1923)</f>
        <v>32000</v>
      </c>
      <c r="E1924" s="52">
        <f>SUM(E1921:E1923)</f>
        <v>6550</v>
      </c>
      <c r="F1924" s="15"/>
    </row>
    <row r="1925" spans="1:6" x14ac:dyDescent="0.2">
      <c r="A1925" s="15" t="s">
        <v>14</v>
      </c>
      <c r="B1925" s="20">
        <v>5940</v>
      </c>
      <c r="C1925" s="20"/>
      <c r="D1925" s="20"/>
      <c r="E1925" s="47">
        <f>D1925-C1925</f>
        <v>0</v>
      </c>
      <c r="F1925" s="15"/>
    </row>
    <row r="1926" spans="1:6" x14ac:dyDescent="0.2">
      <c r="A1926" s="15" t="s">
        <v>15</v>
      </c>
      <c r="B1926" s="20"/>
      <c r="C1926" s="20"/>
      <c r="D1926" s="20"/>
      <c r="E1926" s="47">
        <f>D1926-C1926</f>
        <v>0</v>
      </c>
      <c r="F1926" s="15"/>
    </row>
    <row r="1927" spans="1:6" x14ac:dyDescent="0.2">
      <c r="A1927" s="15" t="s">
        <v>16</v>
      </c>
      <c r="B1927" s="20"/>
      <c r="C1927" s="20"/>
      <c r="D1927" s="20"/>
      <c r="E1927" s="47">
        <f>D1927-C1927</f>
        <v>0</v>
      </c>
      <c r="F1927" s="15"/>
    </row>
    <row r="1928" spans="1:6" x14ac:dyDescent="0.2">
      <c r="A1928" s="15" t="s">
        <v>17</v>
      </c>
      <c r="B1928" s="20"/>
      <c r="C1928" s="20"/>
      <c r="D1928" s="20"/>
      <c r="E1928" s="47">
        <f>D1928-C1928</f>
        <v>0</v>
      </c>
      <c r="F1928" s="15"/>
    </row>
    <row r="1929" spans="1:6" ht="15.75" x14ac:dyDescent="0.25">
      <c r="A1929" s="11" t="s">
        <v>18</v>
      </c>
      <c r="B1929" s="21">
        <f>SUM(B1925:B1928)</f>
        <v>5940</v>
      </c>
      <c r="C1929" s="21">
        <v>0</v>
      </c>
      <c r="D1929" s="21">
        <f>SUM(D1925:D1928)</f>
        <v>0</v>
      </c>
      <c r="E1929" s="52">
        <f>SUM(E1925:E1928)</f>
        <v>0</v>
      </c>
      <c r="F1929" s="15"/>
    </row>
    <row r="1930" spans="1:6" x14ac:dyDescent="0.2">
      <c r="A1930" s="15" t="s">
        <v>19</v>
      </c>
      <c r="B1930" s="20"/>
      <c r="C1930" s="20"/>
      <c r="D1930" s="20"/>
      <c r="E1930" s="47">
        <f>D1930-C1930</f>
        <v>0</v>
      </c>
      <c r="F1930" s="15"/>
    </row>
    <row r="1931" spans="1:6" x14ac:dyDescent="0.2">
      <c r="A1931" s="15" t="s">
        <v>20</v>
      </c>
      <c r="B1931" s="20"/>
      <c r="C1931" s="20"/>
      <c r="D1931" s="20"/>
      <c r="E1931" s="47">
        <f>D1931-C1931</f>
        <v>0</v>
      </c>
      <c r="F1931" s="15"/>
    </row>
    <row r="1932" spans="1:6" x14ac:dyDescent="0.2">
      <c r="A1932" s="15" t="s">
        <v>21</v>
      </c>
      <c r="B1932" s="20"/>
      <c r="C1932" s="20"/>
      <c r="D1932" s="20"/>
      <c r="E1932" s="47">
        <f>D1932-C1932</f>
        <v>0</v>
      </c>
      <c r="F1932" s="15"/>
    </row>
    <row r="1933" spans="1:6" ht="15.75" x14ac:dyDescent="0.25">
      <c r="A1933" s="11" t="s">
        <v>22</v>
      </c>
      <c r="B1933" s="21">
        <f>SUM(B1930:B1932)</f>
        <v>0</v>
      </c>
      <c r="C1933" s="21">
        <v>0</v>
      </c>
      <c r="D1933" s="21">
        <f>SUM(D1930:D1932)</f>
        <v>0</v>
      </c>
      <c r="E1933" s="54">
        <f>SUM(E1930:E1932)</f>
        <v>0</v>
      </c>
      <c r="F1933" s="15"/>
    </row>
    <row r="1934" spans="1:6" ht="15.75" x14ac:dyDescent="0.25">
      <c r="A1934" s="13" t="s">
        <v>23</v>
      </c>
      <c r="B1934" s="21">
        <f>B1920+B1924+B1929+B1933</f>
        <v>53820.03</v>
      </c>
      <c r="C1934" s="21">
        <v>25450</v>
      </c>
      <c r="D1934" s="21">
        <f>D1920+D1924+D1929+D1933</f>
        <v>32000</v>
      </c>
      <c r="E1934" s="53">
        <f>E1920+E1924+E1929+E1933</f>
        <v>6550</v>
      </c>
      <c r="F1934" s="15"/>
    </row>
    <row r="1935" spans="1:6" ht="16.5" thickBot="1" x14ac:dyDescent="0.3">
      <c r="A1935" s="23" t="s">
        <v>130</v>
      </c>
      <c r="B1935" s="52"/>
      <c r="C1935" s="58"/>
      <c r="D1935" s="58"/>
      <c r="E1935" s="59"/>
      <c r="F1935" s="15"/>
    </row>
    <row r="1936" spans="1:6" ht="16.5" thickTop="1" x14ac:dyDescent="0.25">
      <c r="A1936" s="24" t="s">
        <v>240</v>
      </c>
      <c r="B1936" s="65" t="s">
        <v>184</v>
      </c>
      <c r="C1936" s="65" t="s">
        <v>185</v>
      </c>
      <c r="D1936" s="60" t="s">
        <v>185</v>
      </c>
      <c r="E1936" s="61" t="s">
        <v>243</v>
      </c>
      <c r="F1936" s="15"/>
    </row>
    <row r="1937" spans="1:6" ht="15.75" x14ac:dyDescent="0.25">
      <c r="A1937" s="19" t="s">
        <v>239</v>
      </c>
      <c r="B1937" s="41" t="s">
        <v>244</v>
      </c>
      <c r="C1937" s="41" t="s">
        <v>245</v>
      </c>
      <c r="D1937" s="62" t="s">
        <v>245</v>
      </c>
      <c r="E1937" s="34" t="s">
        <v>244</v>
      </c>
      <c r="F1937" s="15"/>
    </row>
    <row r="1938" spans="1:6" x14ac:dyDescent="0.2">
      <c r="A1938" s="14" t="s">
        <v>6</v>
      </c>
      <c r="B1938" s="20"/>
      <c r="C1938" s="20"/>
      <c r="D1938" s="20"/>
      <c r="E1938" s="47">
        <f>D1938-C1938</f>
        <v>0</v>
      </c>
      <c r="F1938" s="15"/>
    </row>
    <row r="1939" spans="1:6" x14ac:dyDescent="0.2">
      <c r="A1939" s="15" t="s">
        <v>7</v>
      </c>
      <c r="B1939" s="20"/>
      <c r="C1939" s="20"/>
      <c r="D1939" s="20"/>
      <c r="E1939" s="47">
        <f>D1939-C1939</f>
        <v>0</v>
      </c>
      <c r="F1939" s="15"/>
    </row>
    <row r="1940" spans="1:6" x14ac:dyDescent="0.2">
      <c r="A1940" s="15" t="s">
        <v>8</v>
      </c>
      <c r="B1940" s="20"/>
      <c r="C1940" s="20"/>
      <c r="D1940" s="20"/>
      <c r="E1940" s="47">
        <f>D1940-C1940</f>
        <v>0</v>
      </c>
      <c r="F1940" s="15"/>
    </row>
    <row r="1941" spans="1:6" ht="15.75" x14ac:dyDescent="0.25">
      <c r="A1941" s="11" t="s">
        <v>9</v>
      </c>
      <c r="B1941" s="21">
        <f>SUM(B1938:B1940)</f>
        <v>0</v>
      </c>
      <c r="C1941" s="21">
        <v>0</v>
      </c>
      <c r="D1941" s="21">
        <f>SUM(D1938:D1940)</f>
        <v>0</v>
      </c>
      <c r="E1941" s="52">
        <f>SUM(E1938:E1940)</f>
        <v>0</v>
      </c>
      <c r="F1941" s="15"/>
    </row>
    <row r="1942" spans="1:6" x14ac:dyDescent="0.2">
      <c r="A1942" s="15" t="s">
        <v>10</v>
      </c>
      <c r="B1942" s="20"/>
      <c r="C1942" s="20"/>
      <c r="D1942" s="20"/>
      <c r="E1942" s="47">
        <f>D1942-C1942</f>
        <v>0</v>
      </c>
      <c r="F1942" s="15"/>
    </row>
    <row r="1943" spans="1:6" x14ac:dyDescent="0.2">
      <c r="A1943" s="15" t="s">
        <v>11</v>
      </c>
      <c r="B1943" s="20">
        <v>5059.3500000000004</v>
      </c>
      <c r="C1943" s="20">
        <v>500</v>
      </c>
      <c r="D1943" s="20"/>
      <c r="E1943" s="47">
        <f>D1943-C1943</f>
        <v>-500</v>
      </c>
      <c r="F1943" s="15"/>
    </row>
    <row r="1944" spans="1:6" x14ac:dyDescent="0.2">
      <c r="A1944" s="15" t="s">
        <v>12</v>
      </c>
      <c r="B1944" s="20">
        <v>1158.55</v>
      </c>
      <c r="C1944" s="20">
        <v>1800</v>
      </c>
      <c r="D1944" s="20">
        <v>4497</v>
      </c>
      <c r="E1944" s="47">
        <f>D1944-C1944</f>
        <v>2697</v>
      </c>
      <c r="F1944" s="15"/>
    </row>
    <row r="1945" spans="1:6" ht="15.75" x14ac:dyDescent="0.25">
      <c r="A1945" s="11" t="s">
        <v>13</v>
      </c>
      <c r="B1945" s="21">
        <f>SUM(B1942:B1944)</f>
        <v>6217.9000000000005</v>
      </c>
      <c r="C1945" s="21">
        <v>2300</v>
      </c>
      <c r="D1945" s="21">
        <f>SUM(D1942:D1944)</f>
        <v>4497</v>
      </c>
      <c r="E1945" s="52">
        <f>SUM(E1942:E1944)</f>
        <v>2197</v>
      </c>
      <c r="F1945" s="15"/>
    </row>
    <row r="1946" spans="1:6" x14ac:dyDescent="0.2">
      <c r="A1946" s="15" t="s">
        <v>14</v>
      </c>
      <c r="B1946" s="20">
        <v>7500</v>
      </c>
      <c r="C1946" s="20">
        <v>12000</v>
      </c>
      <c r="D1946" s="20">
        <v>15500</v>
      </c>
      <c r="E1946" s="47">
        <f>D1946-C1946</f>
        <v>3500</v>
      </c>
      <c r="F1946" s="15"/>
    </row>
    <row r="1947" spans="1:6" x14ac:dyDescent="0.2">
      <c r="A1947" s="15" t="s">
        <v>15</v>
      </c>
      <c r="B1947" s="20"/>
      <c r="C1947" s="20"/>
      <c r="D1947" s="20"/>
      <c r="E1947" s="47">
        <f>D1947-C1947</f>
        <v>0</v>
      </c>
      <c r="F1947" s="15"/>
    </row>
    <row r="1948" spans="1:6" x14ac:dyDescent="0.2">
      <c r="A1948" s="15" t="s">
        <v>16</v>
      </c>
      <c r="B1948" s="20"/>
      <c r="C1948" s="20"/>
      <c r="D1948" s="20"/>
      <c r="E1948" s="47">
        <f>D1948-C1948</f>
        <v>0</v>
      </c>
      <c r="F1948" s="15"/>
    </row>
    <row r="1949" spans="1:6" x14ac:dyDescent="0.2">
      <c r="A1949" s="15" t="s">
        <v>17</v>
      </c>
      <c r="B1949" s="20"/>
      <c r="C1949" s="20"/>
      <c r="D1949" s="20"/>
      <c r="E1949" s="47">
        <f>D1949-C1949</f>
        <v>0</v>
      </c>
      <c r="F1949" s="15"/>
    </row>
    <row r="1950" spans="1:6" ht="15.75" x14ac:dyDescent="0.25">
      <c r="A1950" s="11" t="s">
        <v>18</v>
      </c>
      <c r="B1950" s="21">
        <f>SUM(B1946:B1949)</f>
        <v>7500</v>
      </c>
      <c r="C1950" s="21">
        <v>12000</v>
      </c>
      <c r="D1950" s="21">
        <f>SUM(D1946:D1949)</f>
        <v>15500</v>
      </c>
      <c r="E1950" s="52">
        <f>SUM(E1946:E1949)</f>
        <v>3500</v>
      </c>
      <c r="F1950" s="15"/>
    </row>
    <row r="1951" spans="1:6" x14ac:dyDescent="0.2">
      <c r="A1951" s="15" t="s">
        <v>19</v>
      </c>
      <c r="B1951" s="20"/>
      <c r="C1951" s="20"/>
      <c r="D1951" s="20"/>
      <c r="E1951" s="47">
        <f>D1951-C1951</f>
        <v>0</v>
      </c>
      <c r="F1951" s="15"/>
    </row>
    <row r="1952" spans="1:6" x14ac:dyDescent="0.2">
      <c r="A1952" s="15" t="s">
        <v>20</v>
      </c>
      <c r="B1952" s="20"/>
      <c r="C1952" s="20"/>
      <c r="D1952" s="20"/>
      <c r="E1952" s="47">
        <f>D1952-C1952</f>
        <v>0</v>
      </c>
      <c r="F1952" s="15"/>
    </row>
    <row r="1953" spans="1:6" x14ac:dyDescent="0.2">
      <c r="A1953" s="15" t="s">
        <v>21</v>
      </c>
      <c r="B1953" s="20"/>
      <c r="C1953" s="20"/>
      <c r="D1953" s="20"/>
      <c r="E1953" s="47">
        <f>D1953-C1953</f>
        <v>0</v>
      </c>
      <c r="F1953" s="15"/>
    </row>
    <row r="1954" spans="1:6" ht="15.75" x14ac:dyDescent="0.25">
      <c r="A1954" s="11" t="s">
        <v>22</v>
      </c>
      <c r="B1954" s="21">
        <f>SUM(B1951:B1953)</f>
        <v>0</v>
      </c>
      <c r="C1954" s="21">
        <v>0</v>
      </c>
      <c r="D1954" s="21">
        <f>SUM(D1951:D1953)</f>
        <v>0</v>
      </c>
      <c r="E1954" s="54">
        <f>SUM(E1951:E1953)</f>
        <v>0</v>
      </c>
      <c r="F1954" s="15"/>
    </row>
    <row r="1955" spans="1:6" ht="15.75" x14ac:dyDescent="0.25">
      <c r="A1955" s="13" t="s">
        <v>23</v>
      </c>
      <c r="B1955" s="21">
        <f>B1941+B1945+B1950+B1954</f>
        <v>13717.900000000001</v>
      </c>
      <c r="C1955" s="21">
        <v>14300</v>
      </c>
      <c r="D1955" s="21">
        <f>D1941+D1945+D1950+D1954</f>
        <v>19997</v>
      </c>
      <c r="E1955" s="53">
        <f>E1941+E1945+E1950+E1954</f>
        <v>5697</v>
      </c>
      <c r="F1955" s="15"/>
    </row>
    <row r="1956" spans="1:6" ht="16.5" thickBot="1" x14ac:dyDescent="0.3">
      <c r="A1956" s="23" t="s">
        <v>130</v>
      </c>
      <c r="B1956" s="52"/>
      <c r="C1956" s="58"/>
      <c r="D1956" s="58"/>
      <c r="E1956" s="59"/>
      <c r="F1956" s="15"/>
    </row>
    <row r="1957" spans="1:6" ht="16.5" thickTop="1" x14ac:dyDescent="0.25">
      <c r="A1957" s="24" t="s">
        <v>145</v>
      </c>
      <c r="B1957" s="65" t="s">
        <v>184</v>
      </c>
      <c r="C1957" s="65" t="s">
        <v>185</v>
      </c>
      <c r="D1957" s="60" t="s">
        <v>185</v>
      </c>
      <c r="E1957" s="61" t="s">
        <v>243</v>
      </c>
      <c r="F1957" s="15"/>
    </row>
    <row r="1958" spans="1:6" ht="15.75" x14ac:dyDescent="0.25">
      <c r="A1958" s="19" t="s">
        <v>146</v>
      </c>
      <c r="B1958" s="41" t="s">
        <v>244</v>
      </c>
      <c r="C1958" s="41" t="s">
        <v>245</v>
      </c>
      <c r="D1958" s="62" t="s">
        <v>245</v>
      </c>
      <c r="E1958" s="34" t="s">
        <v>244</v>
      </c>
      <c r="F1958" s="15"/>
    </row>
    <row r="1959" spans="1:6" x14ac:dyDescent="0.2">
      <c r="A1959" s="15" t="s">
        <v>6</v>
      </c>
      <c r="B1959" s="20">
        <v>300086.32</v>
      </c>
      <c r="C1959" s="20">
        <v>365663</v>
      </c>
      <c r="D1959" s="20">
        <v>300663.26</v>
      </c>
      <c r="E1959" s="47">
        <f>D1959-C1959</f>
        <v>-64999.739999999991</v>
      </c>
      <c r="F1959" s="15"/>
    </row>
    <row r="1960" spans="1:6" x14ac:dyDescent="0.2">
      <c r="A1960" s="15" t="s">
        <v>7</v>
      </c>
      <c r="B1960" s="20"/>
      <c r="C1960" s="20"/>
      <c r="D1960" s="20"/>
      <c r="E1960" s="47">
        <f>D1960-C1960</f>
        <v>0</v>
      </c>
      <c r="F1960" s="15"/>
    </row>
    <row r="1961" spans="1:6" x14ac:dyDescent="0.2">
      <c r="A1961" s="15" t="s">
        <v>8</v>
      </c>
      <c r="B1961" s="20">
        <v>108483.66</v>
      </c>
      <c r="C1961" s="20">
        <v>146265</v>
      </c>
      <c r="D1961" s="20">
        <v>119289.26</v>
      </c>
      <c r="E1961" s="47">
        <f>D1961-C1961</f>
        <v>-26975.740000000005</v>
      </c>
      <c r="F1961" s="15"/>
    </row>
    <row r="1962" spans="1:6" ht="15.75" x14ac:dyDescent="0.25">
      <c r="A1962" s="11" t="s">
        <v>9</v>
      </c>
      <c r="B1962" s="21">
        <f>SUM(B1959:B1961)</f>
        <v>408569.98</v>
      </c>
      <c r="C1962" s="21">
        <v>511928</v>
      </c>
      <c r="D1962" s="21">
        <f>SUM(D1959:D1961)</f>
        <v>419952.52</v>
      </c>
      <c r="E1962" s="52">
        <f>SUM(E1959:E1961)</f>
        <v>-91975.48</v>
      </c>
      <c r="F1962" s="15"/>
    </row>
    <row r="1963" spans="1:6" x14ac:dyDescent="0.2">
      <c r="A1963" s="15" t="s">
        <v>10</v>
      </c>
      <c r="B1963" s="20">
        <v>2008.3</v>
      </c>
      <c r="C1963" s="20">
        <v>2000</v>
      </c>
      <c r="D1963" s="20">
        <v>3000</v>
      </c>
      <c r="E1963" s="47">
        <f>D1963-C1963</f>
        <v>1000</v>
      </c>
      <c r="F1963" s="15"/>
    </row>
    <row r="1964" spans="1:6" x14ac:dyDescent="0.2">
      <c r="A1964" s="15" t="s">
        <v>11</v>
      </c>
      <c r="B1964" s="20">
        <v>558685.5</v>
      </c>
      <c r="C1964" s="20">
        <v>521681</v>
      </c>
      <c r="D1964" s="20">
        <v>459494</v>
      </c>
      <c r="E1964" s="47">
        <f>D1964-C1964</f>
        <v>-62187</v>
      </c>
      <c r="F1964" s="15"/>
    </row>
    <row r="1965" spans="1:6" x14ac:dyDescent="0.2">
      <c r="A1965" s="15" t="s">
        <v>12</v>
      </c>
      <c r="B1965" s="20">
        <v>34827.550000000003</v>
      </c>
      <c r="C1965" s="20">
        <v>20000</v>
      </c>
      <c r="D1965" s="20">
        <v>25000</v>
      </c>
      <c r="E1965" s="47">
        <f>D1965-C1965</f>
        <v>5000</v>
      </c>
      <c r="F1965" s="15"/>
    </row>
    <row r="1966" spans="1:6" ht="15.75" x14ac:dyDescent="0.25">
      <c r="A1966" s="11" t="s">
        <v>13</v>
      </c>
      <c r="B1966" s="21">
        <f>SUM(B1963:B1965)</f>
        <v>595521.35000000009</v>
      </c>
      <c r="C1966" s="21">
        <v>543681</v>
      </c>
      <c r="D1966" s="21">
        <f>SUM(D1963:D1965)</f>
        <v>487494</v>
      </c>
      <c r="E1966" s="52">
        <f>SUM(E1963:E1965)</f>
        <v>-56187</v>
      </c>
      <c r="F1966" s="15"/>
    </row>
    <row r="1967" spans="1:6" x14ac:dyDescent="0.2">
      <c r="A1967" s="15" t="s">
        <v>14</v>
      </c>
      <c r="B1967" s="20"/>
      <c r="C1967" s="20"/>
      <c r="D1967" s="20"/>
      <c r="E1967" s="47">
        <f>D1967-C1967</f>
        <v>0</v>
      </c>
      <c r="F1967" s="15"/>
    </row>
    <row r="1968" spans="1:6" x14ac:dyDescent="0.2">
      <c r="A1968" s="15" t="s">
        <v>15</v>
      </c>
      <c r="B1968" s="20">
        <v>35175</v>
      </c>
      <c r="C1968" s="20"/>
      <c r="D1968" s="20">
        <v>30000</v>
      </c>
      <c r="E1968" s="47">
        <f>D1968-C1968</f>
        <v>30000</v>
      </c>
      <c r="F1968" s="15"/>
    </row>
    <row r="1969" spans="1:6" x14ac:dyDescent="0.2">
      <c r="A1969" s="15" t="s">
        <v>16</v>
      </c>
      <c r="B1969" s="20"/>
      <c r="C1969" s="20"/>
      <c r="D1969" s="20"/>
      <c r="E1969" s="47">
        <f>D1969-C1969</f>
        <v>0</v>
      </c>
      <c r="F1969" s="15"/>
    </row>
    <row r="1970" spans="1:6" x14ac:dyDescent="0.2">
      <c r="A1970" s="15" t="s">
        <v>17</v>
      </c>
      <c r="B1970" s="20"/>
      <c r="C1970" s="20"/>
      <c r="D1970" s="20"/>
      <c r="E1970" s="47">
        <f>D1970-C1970</f>
        <v>0</v>
      </c>
      <c r="F1970" s="15"/>
    </row>
    <row r="1971" spans="1:6" ht="15.75" x14ac:dyDescent="0.25">
      <c r="A1971" s="11" t="s">
        <v>18</v>
      </c>
      <c r="B1971" s="21">
        <f>SUM(B1967:B1970)</f>
        <v>35175</v>
      </c>
      <c r="C1971" s="21">
        <v>0</v>
      </c>
      <c r="D1971" s="21">
        <f>SUM(D1967:D1970)</f>
        <v>30000</v>
      </c>
      <c r="E1971" s="52">
        <f>SUM(E1967:E1970)</f>
        <v>30000</v>
      </c>
      <c r="F1971" s="15"/>
    </row>
    <row r="1972" spans="1:6" x14ac:dyDescent="0.2">
      <c r="A1972" s="15" t="s">
        <v>19</v>
      </c>
      <c r="B1972" s="20">
        <f>98290.39+52555.61</f>
        <v>150846</v>
      </c>
      <c r="C1972" s="20">
        <v>243200</v>
      </c>
      <c r="D1972" s="20">
        <f>78200+136800</f>
        <v>215000</v>
      </c>
      <c r="E1972" s="47">
        <f>D1972-C1972</f>
        <v>-28200</v>
      </c>
      <c r="F1972" s="15"/>
    </row>
    <row r="1973" spans="1:6" x14ac:dyDescent="0.2">
      <c r="A1973" s="15" t="s">
        <v>20</v>
      </c>
      <c r="B1973" s="20"/>
      <c r="C1973" s="20"/>
      <c r="D1973" s="20"/>
      <c r="E1973" s="47">
        <f>D1973-C1973</f>
        <v>0</v>
      </c>
      <c r="F1973" s="15"/>
    </row>
    <row r="1974" spans="1:6" x14ac:dyDescent="0.2">
      <c r="A1974" s="15" t="s">
        <v>21</v>
      </c>
      <c r="B1974" s="20"/>
      <c r="C1974" s="20"/>
      <c r="D1974" s="20"/>
      <c r="E1974" s="47">
        <f>D1974-C1974</f>
        <v>0</v>
      </c>
      <c r="F1974" s="15"/>
    </row>
    <row r="1975" spans="1:6" ht="15.75" x14ac:dyDescent="0.25">
      <c r="A1975" s="11" t="s">
        <v>22</v>
      </c>
      <c r="B1975" s="21">
        <f>SUM(B1972:B1974)</f>
        <v>150846</v>
      </c>
      <c r="C1975" s="21">
        <v>243200</v>
      </c>
      <c r="D1975" s="21">
        <f>SUM(D1972:D1974)</f>
        <v>215000</v>
      </c>
      <c r="E1975" s="54">
        <f>SUM(E1972:E1974)</f>
        <v>-28200</v>
      </c>
      <c r="F1975" s="15"/>
    </row>
    <row r="1976" spans="1:6" ht="15.75" x14ac:dyDescent="0.25">
      <c r="A1976" s="22" t="s">
        <v>23</v>
      </c>
      <c r="B1976" s="21">
        <f>B1962+B1966+B1971+B1975</f>
        <v>1190112.33</v>
      </c>
      <c r="C1976" s="21">
        <v>1298809</v>
      </c>
      <c r="D1976" s="21">
        <f>D1962+D1966+D1971+D1975</f>
        <v>1152446.52</v>
      </c>
      <c r="E1976" s="53">
        <f>E1962+E1966+E1971+E1975</f>
        <v>-146362.47999999998</v>
      </c>
      <c r="F1976" s="15"/>
    </row>
    <row r="1977" spans="1:6" ht="16.5" thickBot="1" x14ac:dyDescent="0.3">
      <c r="A1977" s="23" t="s">
        <v>130</v>
      </c>
      <c r="B1977" s="52"/>
      <c r="C1977" s="58"/>
      <c r="D1977" s="58"/>
      <c r="E1977" s="59"/>
      <c r="F1977" s="15"/>
    </row>
    <row r="1978" spans="1:6" ht="16.5" thickTop="1" x14ac:dyDescent="0.25">
      <c r="A1978" s="24" t="s">
        <v>147</v>
      </c>
      <c r="B1978" s="65" t="s">
        <v>184</v>
      </c>
      <c r="C1978" s="65" t="s">
        <v>185</v>
      </c>
      <c r="D1978" s="60" t="s">
        <v>185</v>
      </c>
      <c r="E1978" s="61" t="s">
        <v>243</v>
      </c>
      <c r="F1978" s="15"/>
    </row>
    <row r="1979" spans="1:6" ht="15.75" x14ac:dyDescent="0.25">
      <c r="A1979" s="19" t="s">
        <v>148</v>
      </c>
      <c r="B1979" s="41" t="s">
        <v>244</v>
      </c>
      <c r="C1979" s="41" t="s">
        <v>245</v>
      </c>
      <c r="D1979" s="62" t="s">
        <v>245</v>
      </c>
      <c r="E1979" s="34" t="s">
        <v>244</v>
      </c>
      <c r="F1979" s="15"/>
    </row>
    <row r="1980" spans="1:6" x14ac:dyDescent="0.2">
      <c r="A1980" s="15" t="s">
        <v>6</v>
      </c>
      <c r="B1980" s="20">
        <v>113884.73</v>
      </c>
      <c r="C1980" s="20">
        <v>114000</v>
      </c>
      <c r="D1980" s="20">
        <v>114000</v>
      </c>
      <c r="E1980" s="47">
        <f>D1980-C1980</f>
        <v>0</v>
      </c>
      <c r="F1980" s="15"/>
    </row>
    <row r="1981" spans="1:6" x14ac:dyDescent="0.2">
      <c r="A1981" s="15" t="s">
        <v>7</v>
      </c>
      <c r="B1981" s="20"/>
      <c r="C1981" s="20"/>
      <c r="D1981" s="20"/>
      <c r="E1981" s="47">
        <f>D1981-C1981</f>
        <v>0</v>
      </c>
      <c r="F1981" s="15"/>
    </row>
    <row r="1982" spans="1:6" x14ac:dyDescent="0.2">
      <c r="A1982" s="15" t="s">
        <v>8</v>
      </c>
      <c r="B1982" s="20">
        <v>40321.879999999997</v>
      </c>
      <c r="C1982" s="20">
        <v>45600</v>
      </c>
      <c r="D1982" s="20">
        <v>40000</v>
      </c>
      <c r="E1982" s="47">
        <f>D1982-C1982</f>
        <v>-5600</v>
      </c>
      <c r="F1982" s="15"/>
    </row>
    <row r="1983" spans="1:6" ht="15.75" x14ac:dyDescent="0.25">
      <c r="A1983" s="11" t="s">
        <v>9</v>
      </c>
      <c r="B1983" s="21">
        <f>SUM(B1980:B1982)</f>
        <v>154206.60999999999</v>
      </c>
      <c r="C1983" s="21">
        <f>SUM(C1980:C1982)</f>
        <v>159600</v>
      </c>
      <c r="D1983" s="21">
        <f>SUM(D1980:D1982)</f>
        <v>154000</v>
      </c>
      <c r="E1983" s="52">
        <f>SUM(E1980:E1982)</f>
        <v>-5600</v>
      </c>
      <c r="F1983" s="15"/>
    </row>
    <row r="1984" spans="1:6" x14ac:dyDescent="0.2">
      <c r="A1984" s="15" t="s">
        <v>10</v>
      </c>
      <c r="B1984" s="20">
        <v>488.2</v>
      </c>
      <c r="C1984" s="20">
        <v>21454</v>
      </c>
      <c r="D1984" s="20">
        <v>4000</v>
      </c>
      <c r="E1984" s="47">
        <f>D1984-C1984</f>
        <v>-17454</v>
      </c>
      <c r="F1984" s="15"/>
    </row>
    <row r="1985" spans="1:6" x14ac:dyDescent="0.2">
      <c r="A1985" s="15" t="s">
        <v>11</v>
      </c>
      <c r="B1985" s="20">
        <f>13701.76-2176</f>
        <v>11525.76</v>
      </c>
      <c r="C1985" s="20">
        <v>19999</v>
      </c>
      <c r="D1985" s="20">
        <v>15000</v>
      </c>
      <c r="E1985" s="47">
        <f>D1985-C1985</f>
        <v>-4999</v>
      </c>
      <c r="F1985" s="15"/>
    </row>
    <row r="1986" spans="1:6" x14ac:dyDescent="0.2">
      <c r="A1986" s="15" t="s">
        <v>12</v>
      </c>
      <c r="B1986" s="20"/>
      <c r="C1986" s="20">
        <v>500</v>
      </c>
      <c r="D1986" s="20">
        <v>500</v>
      </c>
      <c r="E1986" s="47">
        <f>D1986-C1986</f>
        <v>0</v>
      </c>
      <c r="F1986" s="15"/>
    </row>
    <row r="1987" spans="1:6" ht="15.75" x14ac:dyDescent="0.25">
      <c r="A1987" s="11" t="s">
        <v>13</v>
      </c>
      <c r="B1987" s="21">
        <f>SUM(B1984:B1986)</f>
        <v>12013.960000000001</v>
      </c>
      <c r="C1987" s="21">
        <f>SUM(C1984:C1986)</f>
        <v>41953</v>
      </c>
      <c r="D1987" s="21">
        <f>SUM(D1984:D1986)</f>
        <v>19500</v>
      </c>
      <c r="E1987" s="52">
        <f>SUM(E1984:E1986)</f>
        <v>-22453</v>
      </c>
      <c r="F1987" s="15"/>
    </row>
    <row r="1988" spans="1:6" x14ac:dyDescent="0.2">
      <c r="A1988" s="15" t="s">
        <v>14</v>
      </c>
      <c r="B1988" s="20">
        <v>10500</v>
      </c>
      <c r="C1988" s="20">
        <v>12000</v>
      </c>
      <c r="D1988" s="20">
        <v>12000</v>
      </c>
      <c r="E1988" s="47">
        <f>D1988-C1988</f>
        <v>0</v>
      </c>
      <c r="F1988" s="15"/>
    </row>
    <row r="1989" spans="1:6" x14ac:dyDescent="0.2">
      <c r="A1989" s="15" t="s">
        <v>15</v>
      </c>
      <c r="B1989" s="20"/>
      <c r="C1989" s="20">
        <v>728996</v>
      </c>
      <c r="D1989" s="20">
        <v>1115926</v>
      </c>
      <c r="E1989" s="47">
        <f>D1989-C1989</f>
        <v>386930</v>
      </c>
      <c r="F1989" s="15"/>
    </row>
    <row r="1990" spans="1:6" x14ac:dyDescent="0.2">
      <c r="A1990" s="15" t="s">
        <v>16</v>
      </c>
      <c r="B1990" s="20"/>
      <c r="C1990" s="20"/>
      <c r="D1990" s="20"/>
      <c r="E1990" s="47">
        <f>D1990-C1990</f>
        <v>0</v>
      </c>
      <c r="F1990" s="15"/>
    </row>
    <row r="1991" spans="1:6" x14ac:dyDescent="0.2">
      <c r="A1991" s="15" t="s">
        <v>17</v>
      </c>
      <c r="B1991" s="20"/>
      <c r="C1991" s="20"/>
      <c r="D1991" s="20"/>
      <c r="E1991" s="47">
        <f>D1991-C1991</f>
        <v>0</v>
      </c>
      <c r="F1991" s="15"/>
    </row>
    <row r="1992" spans="1:6" ht="15.75" x14ac:dyDescent="0.25">
      <c r="A1992" s="11" t="s">
        <v>18</v>
      </c>
      <c r="B1992" s="21">
        <f>SUM(B1988:B1991)</f>
        <v>10500</v>
      </c>
      <c r="C1992" s="21">
        <f>SUM(C1988:C1991)</f>
        <v>740996</v>
      </c>
      <c r="D1992" s="21">
        <f>SUM(D1988:D1991)</f>
        <v>1127926</v>
      </c>
      <c r="E1992" s="52">
        <f>SUM(E1988:E1991)</f>
        <v>386930</v>
      </c>
      <c r="F1992" s="15"/>
    </row>
    <row r="1993" spans="1:6" x14ac:dyDescent="0.2">
      <c r="A1993" s="15" t="s">
        <v>19</v>
      </c>
      <c r="B1993" s="20"/>
      <c r="C1993" s="20"/>
      <c r="D1993" s="20">
        <v>85000</v>
      </c>
      <c r="E1993" s="47">
        <f>D1993-C1993</f>
        <v>85000</v>
      </c>
      <c r="F1993" s="15"/>
    </row>
    <row r="1994" spans="1:6" x14ac:dyDescent="0.2">
      <c r="A1994" s="15" t="s">
        <v>20</v>
      </c>
      <c r="B1994" s="20"/>
      <c r="C1994" s="20"/>
      <c r="D1994" s="20"/>
      <c r="E1994" s="47">
        <f>D1994-C1994</f>
        <v>0</v>
      </c>
      <c r="F1994" s="15"/>
    </row>
    <row r="1995" spans="1:6" x14ac:dyDescent="0.2">
      <c r="A1995" s="15" t="s">
        <v>21</v>
      </c>
      <c r="B1995" s="20"/>
      <c r="C1995" s="20"/>
      <c r="D1995" s="20"/>
      <c r="E1995" s="47">
        <f>D1995-C1995</f>
        <v>0</v>
      </c>
      <c r="F1995" s="15"/>
    </row>
    <row r="1996" spans="1:6" ht="15.75" x14ac:dyDescent="0.25">
      <c r="A1996" s="11" t="s">
        <v>22</v>
      </c>
      <c r="B1996" s="21">
        <f>SUM(B1993:B1995)</f>
        <v>0</v>
      </c>
      <c r="C1996" s="21">
        <v>0</v>
      </c>
      <c r="D1996" s="21">
        <f>SUM(D1993:D1995)</f>
        <v>85000</v>
      </c>
      <c r="E1996" s="54">
        <f>SUM(E1993:E1995)</f>
        <v>85000</v>
      </c>
      <c r="F1996" s="15"/>
    </row>
    <row r="1997" spans="1:6" ht="15.75" x14ac:dyDescent="0.25">
      <c r="A1997" s="22" t="s">
        <v>23</v>
      </c>
      <c r="B1997" s="21">
        <f>B1983+B1987+B1992+B1996</f>
        <v>176720.56999999998</v>
      </c>
      <c r="C1997" s="21">
        <f>C1983+C1987+C1992</f>
        <v>942549</v>
      </c>
      <c r="D1997" s="21">
        <f>D1983+D1987+D1992+D1996</f>
        <v>1386426</v>
      </c>
      <c r="E1997" s="53">
        <f>E1983+E1987+E1992+E1996</f>
        <v>443877</v>
      </c>
      <c r="F1997" s="15"/>
    </row>
    <row r="1998" spans="1:6" ht="16.5" thickBot="1" x14ac:dyDescent="0.3">
      <c r="A1998" s="23" t="s">
        <v>130</v>
      </c>
      <c r="B1998" s="52"/>
      <c r="C1998" s="58"/>
      <c r="D1998" s="58"/>
      <c r="E1998" s="59"/>
      <c r="F1998" s="15"/>
    </row>
    <row r="1999" spans="1:6" ht="16.5" thickTop="1" x14ac:dyDescent="0.25">
      <c r="A1999" s="24" t="s">
        <v>149</v>
      </c>
      <c r="B1999" s="65" t="s">
        <v>184</v>
      </c>
      <c r="C1999" s="65" t="s">
        <v>185</v>
      </c>
      <c r="D1999" s="60" t="s">
        <v>185</v>
      </c>
      <c r="E1999" s="61" t="s">
        <v>243</v>
      </c>
      <c r="F1999" s="15"/>
    </row>
    <row r="2000" spans="1:6" ht="15.75" x14ac:dyDescent="0.25">
      <c r="A2000" s="19" t="s">
        <v>150</v>
      </c>
      <c r="B2000" s="41" t="s">
        <v>244</v>
      </c>
      <c r="C2000" s="41" t="s">
        <v>245</v>
      </c>
      <c r="D2000" s="62" t="s">
        <v>245</v>
      </c>
      <c r="E2000" s="34" t="s">
        <v>244</v>
      </c>
      <c r="F2000" s="15"/>
    </row>
    <row r="2001" spans="1:6" x14ac:dyDescent="0.2">
      <c r="A2001" s="14" t="s">
        <v>6</v>
      </c>
      <c r="B2001" s="20">
        <v>373939.15</v>
      </c>
      <c r="C2001" s="20">
        <v>350236</v>
      </c>
      <c r="D2001" s="20">
        <v>367819.2</v>
      </c>
      <c r="E2001" s="47">
        <f>D2001-C2001</f>
        <v>17583.200000000012</v>
      </c>
      <c r="F2001" s="15"/>
    </row>
    <row r="2002" spans="1:6" x14ac:dyDescent="0.2">
      <c r="A2002" s="15" t="s">
        <v>7</v>
      </c>
      <c r="B2002" s="20"/>
      <c r="C2002" s="20"/>
      <c r="D2002" s="20"/>
      <c r="E2002" s="47">
        <f>D2002-C2002</f>
        <v>0</v>
      </c>
      <c r="F2002" s="15"/>
    </row>
    <row r="2003" spans="1:6" x14ac:dyDescent="0.2">
      <c r="A2003" s="15" t="s">
        <v>8</v>
      </c>
      <c r="B2003" s="20">
        <v>143947.1</v>
      </c>
      <c r="C2003" s="20">
        <v>140094</v>
      </c>
      <c r="D2003" s="20">
        <v>139976.64000000001</v>
      </c>
      <c r="E2003" s="47">
        <f>D2003-C2003</f>
        <v>-117.35999999998603</v>
      </c>
      <c r="F2003" s="15"/>
    </row>
    <row r="2004" spans="1:6" ht="15.75" x14ac:dyDescent="0.25">
      <c r="A2004" s="11" t="s">
        <v>9</v>
      </c>
      <c r="B2004" s="21">
        <f>SUM(B2001:B2003)</f>
        <v>517886.25</v>
      </c>
      <c r="C2004" s="21">
        <v>490330</v>
      </c>
      <c r="D2004" s="21">
        <f>SUM(D2001:D2003)</f>
        <v>507795.84</v>
      </c>
      <c r="E2004" s="52">
        <f>SUM(E2001:E2003)</f>
        <v>17465.840000000026</v>
      </c>
      <c r="F2004" s="15"/>
    </row>
    <row r="2005" spans="1:6" x14ac:dyDescent="0.2">
      <c r="A2005" s="15" t="s">
        <v>10</v>
      </c>
      <c r="B2005" s="20">
        <v>1602</v>
      </c>
      <c r="C2005" s="20">
        <v>1000</v>
      </c>
      <c r="D2005" s="20"/>
      <c r="E2005" s="47">
        <f>D2005-C2005</f>
        <v>-1000</v>
      </c>
      <c r="F2005" s="15"/>
    </row>
    <row r="2006" spans="1:6" x14ac:dyDescent="0.2">
      <c r="A2006" s="15" t="s">
        <v>11</v>
      </c>
      <c r="B2006" s="20">
        <v>107752.01</v>
      </c>
      <c r="C2006" s="20">
        <v>87800</v>
      </c>
      <c r="D2006" s="20">
        <v>91180</v>
      </c>
      <c r="E2006" s="47">
        <f>D2006-C2006</f>
        <v>3380</v>
      </c>
      <c r="F2006" s="15"/>
    </row>
    <row r="2007" spans="1:6" x14ac:dyDescent="0.2">
      <c r="A2007" s="15" t="s">
        <v>12</v>
      </c>
      <c r="B2007" s="20">
        <v>1111.78</v>
      </c>
      <c r="C2007" s="20">
        <v>500</v>
      </c>
      <c r="D2007" s="20"/>
      <c r="E2007" s="47">
        <f>D2007-C2007</f>
        <v>-500</v>
      </c>
      <c r="F2007" s="15"/>
    </row>
    <row r="2008" spans="1:6" ht="15.75" x14ac:dyDescent="0.25">
      <c r="A2008" s="11" t="s">
        <v>13</v>
      </c>
      <c r="B2008" s="21">
        <f>SUM(B2005:B2007)</f>
        <v>110465.79</v>
      </c>
      <c r="C2008" s="21">
        <v>89300</v>
      </c>
      <c r="D2008" s="21">
        <f>SUM(D2005:D2007)</f>
        <v>91180</v>
      </c>
      <c r="E2008" s="52">
        <f>SUM(E2005:E2007)</f>
        <v>1880</v>
      </c>
      <c r="F2008" s="15"/>
    </row>
    <row r="2009" spans="1:6" x14ac:dyDescent="0.2">
      <c r="A2009" s="15" t="s">
        <v>14</v>
      </c>
      <c r="B2009" s="20">
        <v>96676.9</v>
      </c>
      <c r="C2009" s="20">
        <v>95000</v>
      </c>
      <c r="D2009" s="20">
        <v>100950</v>
      </c>
      <c r="E2009" s="47">
        <f>D2009-C2009</f>
        <v>5950</v>
      </c>
      <c r="F2009" s="15"/>
    </row>
    <row r="2010" spans="1:6" x14ac:dyDescent="0.2">
      <c r="A2010" s="15" t="s">
        <v>15</v>
      </c>
      <c r="B2010" s="20">
        <f>6853.83+15793.69</f>
        <v>22647.52</v>
      </c>
      <c r="C2010" s="20">
        <v>4300</v>
      </c>
      <c r="D2010" s="20">
        <f>6300+16000</f>
        <v>22300</v>
      </c>
      <c r="E2010" s="47">
        <f>D2010-C2010</f>
        <v>18000</v>
      </c>
      <c r="F2010" s="15"/>
    </row>
    <row r="2011" spans="1:6" x14ac:dyDescent="0.2">
      <c r="A2011" s="15" t="s">
        <v>16</v>
      </c>
      <c r="B2011" s="20"/>
      <c r="C2011" s="20"/>
      <c r="D2011" s="20"/>
      <c r="E2011" s="47">
        <f>D2011-C2011</f>
        <v>0</v>
      </c>
      <c r="F2011" s="15"/>
    </row>
    <row r="2012" spans="1:6" x14ac:dyDescent="0.2">
      <c r="A2012" s="15" t="s">
        <v>17</v>
      </c>
      <c r="B2012" s="20"/>
      <c r="C2012" s="20"/>
      <c r="D2012" s="20"/>
      <c r="E2012" s="47">
        <f>D2012-C2012</f>
        <v>0</v>
      </c>
      <c r="F2012" s="15"/>
    </row>
    <row r="2013" spans="1:6" ht="15.75" x14ac:dyDescent="0.25">
      <c r="A2013" s="11" t="s">
        <v>18</v>
      </c>
      <c r="B2013" s="21">
        <f>SUM(B2009:B2012)</f>
        <v>119324.42</v>
      </c>
      <c r="C2013" s="21">
        <v>99300</v>
      </c>
      <c r="D2013" s="21">
        <f>SUM(D2009:D2012)</f>
        <v>123250</v>
      </c>
      <c r="E2013" s="52">
        <f>SUM(E2009:E2012)</f>
        <v>23950</v>
      </c>
      <c r="F2013" s="15"/>
    </row>
    <row r="2014" spans="1:6" x14ac:dyDescent="0.2">
      <c r="A2014" s="15" t="s">
        <v>19</v>
      </c>
      <c r="B2014" s="20"/>
      <c r="C2014" s="20"/>
      <c r="D2014" s="20"/>
      <c r="E2014" s="47">
        <f>D2014-C2014</f>
        <v>0</v>
      </c>
      <c r="F2014" s="15"/>
    </row>
    <row r="2015" spans="1:6" x14ac:dyDescent="0.2">
      <c r="A2015" s="15" t="s">
        <v>20</v>
      </c>
      <c r="B2015" s="20"/>
      <c r="C2015" s="20"/>
      <c r="D2015" s="20"/>
      <c r="E2015" s="47">
        <f>D2015-C2015</f>
        <v>0</v>
      </c>
      <c r="F2015" s="15"/>
    </row>
    <row r="2016" spans="1:6" x14ac:dyDescent="0.2">
      <c r="A2016" s="15" t="s">
        <v>21</v>
      </c>
      <c r="B2016" s="20"/>
      <c r="C2016" s="20"/>
      <c r="D2016" s="20"/>
      <c r="E2016" s="47">
        <f>D2016-C2016</f>
        <v>0</v>
      </c>
      <c r="F2016" s="15"/>
    </row>
    <row r="2017" spans="1:6" ht="15.75" x14ac:dyDescent="0.25">
      <c r="A2017" s="11" t="s">
        <v>22</v>
      </c>
      <c r="B2017" s="21">
        <f>SUM(B2014:B2016)</f>
        <v>0</v>
      </c>
      <c r="C2017" s="21">
        <v>0</v>
      </c>
      <c r="D2017" s="21">
        <f>SUM(D2014:D2016)</f>
        <v>0</v>
      </c>
      <c r="E2017" s="54">
        <f>SUM(E2014:E2016)</f>
        <v>0</v>
      </c>
      <c r="F2017" s="15"/>
    </row>
    <row r="2018" spans="1:6" ht="15.75" x14ac:dyDescent="0.25">
      <c r="A2018" s="13" t="s">
        <v>23</v>
      </c>
      <c r="B2018" s="21">
        <f>B2004+B2008+B2013+B2017</f>
        <v>747676.46000000008</v>
      </c>
      <c r="C2018" s="21">
        <v>678930</v>
      </c>
      <c r="D2018" s="21">
        <f>D2004+D2008+D2013+D2017</f>
        <v>722225.84000000008</v>
      </c>
      <c r="E2018" s="53">
        <f>E2004+E2008+E2013+E2017</f>
        <v>43295.840000000026</v>
      </c>
      <c r="F2018" s="15"/>
    </row>
    <row r="2019" spans="1:6" ht="16.5" thickBot="1" x14ac:dyDescent="0.3">
      <c r="A2019" s="23" t="s">
        <v>130</v>
      </c>
      <c r="B2019" s="52"/>
      <c r="C2019" s="58"/>
      <c r="D2019" s="58"/>
      <c r="E2019" s="59"/>
      <c r="F2019" s="15"/>
    </row>
    <row r="2020" spans="1:6" ht="16.5" thickTop="1" x14ac:dyDescent="0.25">
      <c r="A2020" s="24" t="s">
        <v>151</v>
      </c>
      <c r="B2020" s="65" t="s">
        <v>184</v>
      </c>
      <c r="C2020" s="65" t="s">
        <v>185</v>
      </c>
      <c r="D2020" s="60" t="s">
        <v>185</v>
      </c>
      <c r="E2020" s="61" t="s">
        <v>243</v>
      </c>
      <c r="F2020" s="15"/>
    </row>
    <row r="2021" spans="1:6" ht="15.75" x14ac:dyDescent="0.25">
      <c r="A2021" s="19" t="s">
        <v>152</v>
      </c>
      <c r="B2021" s="41" t="s">
        <v>244</v>
      </c>
      <c r="C2021" s="41" t="s">
        <v>245</v>
      </c>
      <c r="D2021" s="62" t="s">
        <v>245</v>
      </c>
      <c r="E2021" s="34" t="s">
        <v>244</v>
      </c>
      <c r="F2021" s="15"/>
    </row>
    <row r="2022" spans="1:6" x14ac:dyDescent="0.2">
      <c r="A2022" s="15" t="s">
        <v>6</v>
      </c>
      <c r="B2022" s="20">
        <v>221905.28</v>
      </c>
      <c r="C2022" s="20">
        <v>284727</v>
      </c>
      <c r="D2022" s="20">
        <v>208695.04000000001</v>
      </c>
      <c r="E2022" s="47">
        <f>D2022-C2022</f>
        <v>-76031.959999999992</v>
      </c>
      <c r="F2022" s="15"/>
    </row>
    <row r="2023" spans="1:6" x14ac:dyDescent="0.2">
      <c r="A2023" s="15" t="s">
        <v>7</v>
      </c>
      <c r="B2023" s="20"/>
      <c r="C2023" s="20"/>
      <c r="D2023" s="20"/>
      <c r="E2023" s="47">
        <f>D2023-C2023</f>
        <v>0</v>
      </c>
      <c r="F2023" s="15"/>
    </row>
    <row r="2024" spans="1:6" x14ac:dyDescent="0.2">
      <c r="A2024" s="15" t="s">
        <v>8</v>
      </c>
      <c r="B2024" s="20">
        <v>91655.66</v>
      </c>
      <c r="C2024" s="20">
        <v>113891</v>
      </c>
      <c r="D2024" s="20">
        <v>82235.240000000005</v>
      </c>
      <c r="E2024" s="47">
        <f>D2024-C2024</f>
        <v>-31655.759999999995</v>
      </c>
      <c r="F2024" s="15"/>
    </row>
    <row r="2025" spans="1:6" ht="15.75" x14ac:dyDescent="0.25">
      <c r="A2025" s="11" t="s">
        <v>9</v>
      </c>
      <c r="B2025" s="21">
        <f>SUM(B2022:B2024)</f>
        <v>313560.94</v>
      </c>
      <c r="C2025" s="21">
        <v>398618</v>
      </c>
      <c r="D2025" s="21">
        <f>SUM(D2022:D2024)</f>
        <v>290930.28000000003</v>
      </c>
      <c r="E2025" s="52">
        <f>SUM(E2022:E2024)</f>
        <v>-107687.71999999999</v>
      </c>
      <c r="F2025" s="15"/>
    </row>
    <row r="2026" spans="1:6" x14ac:dyDescent="0.2">
      <c r="A2026" s="15" t="s">
        <v>10</v>
      </c>
      <c r="B2026" s="20">
        <v>1921.72</v>
      </c>
      <c r="C2026" s="20">
        <v>1500</v>
      </c>
      <c r="D2026" s="20">
        <v>1700</v>
      </c>
      <c r="E2026" s="47">
        <f>D2026-C2026</f>
        <v>200</v>
      </c>
      <c r="F2026" s="15"/>
    </row>
    <row r="2027" spans="1:6" x14ac:dyDescent="0.2">
      <c r="A2027" s="15" t="s">
        <v>11</v>
      </c>
      <c r="B2027" s="20">
        <v>2751.54</v>
      </c>
      <c r="C2027" s="20">
        <v>3200</v>
      </c>
      <c r="D2027" s="20">
        <v>3500</v>
      </c>
      <c r="E2027" s="47">
        <f>D2027-C2027</f>
        <v>300</v>
      </c>
      <c r="F2027" s="15"/>
    </row>
    <row r="2028" spans="1:6" x14ac:dyDescent="0.2">
      <c r="A2028" s="15" t="s">
        <v>12</v>
      </c>
      <c r="B2028" s="20">
        <v>1890.3</v>
      </c>
      <c r="C2028" s="20">
        <v>4000</v>
      </c>
      <c r="D2028" s="20">
        <v>3500</v>
      </c>
      <c r="E2028" s="47">
        <f>D2028-C2028</f>
        <v>-500</v>
      </c>
      <c r="F2028" s="15"/>
    </row>
    <row r="2029" spans="1:6" ht="15.75" x14ac:dyDescent="0.25">
      <c r="A2029" s="11" t="s">
        <v>13</v>
      </c>
      <c r="B2029" s="21">
        <f>SUM(B2026:B2028)</f>
        <v>6563.56</v>
      </c>
      <c r="C2029" s="21">
        <v>8700</v>
      </c>
      <c r="D2029" s="21">
        <f>SUM(D2026:D2028)</f>
        <v>8700</v>
      </c>
      <c r="E2029" s="52">
        <f>SUM(E2026:E2028)</f>
        <v>0</v>
      </c>
      <c r="F2029" s="15"/>
    </row>
    <row r="2030" spans="1:6" x14ac:dyDescent="0.2">
      <c r="A2030" s="15" t="s">
        <v>14</v>
      </c>
      <c r="B2030" s="20">
        <v>1367.4</v>
      </c>
      <c r="C2030" s="20"/>
      <c r="D2030" s="20"/>
      <c r="E2030" s="47">
        <f>D2030-C2030</f>
        <v>0</v>
      </c>
      <c r="F2030" s="15"/>
    </row>
    <row r="2031" spans="1:6" x14ac:dyDescent="0.2">
      <c r="A2031" s="15" t="s">
        <v>15</v>
      </c>
      <c r="B2031" s="20"/>
      <c r="C2031" s="20"/>
      <c r="D2031" s="20"/>
      <c r="E2031" s="47">
        <f>D2031-C2031</f>
        <v>0</v>
      </c>
      <c r="F2031" s="15"/>
    </row>
    <row r="2032" spans="1:6" x14ac:dyDescent="0.2">
      <c r="A2032" s="15" t="s">
        <v>16</v>
      </c>
      <c r="B2032" s="20"/>
      <c r="C2032" s="20"/>
      <c r="D2032" s="20"/>
      <c r="E2032" s="47">
        <f>D2032-C2032</f>
        <v>0</v>
      </c>
      <c r="F2032" s="15"/>
    </row>
    <row r="2033" spans="1:6" x14ac:dyDescent="0.2">
      <c r="A2033" s="15" t="s">
        <v>17</v>
      </c>
      <c r="B2033" s="20"/>
      <c r="C2033" s="20"/>
      <c r="D2033" s="20"/>
      <c r="E2033" s="47">
        <f>D2033-C2033</f>
        <v>0</v>
      </c>
      <c r="F2033" s="15"/>
    </row>
    <row r="2034" spans="1:6" ht="15.75" x14ac:dyDescent="0.25">
      <c r="A2034" s="11" t="s">
        <v>18</v>
      </c>
      <c r="B2034" s="21">
        <f>SUM(B2030:B2033)</f>
        <v>1367.4</v>
      </c>
      <c r="C2034" s="21">
        <v>0</v>
      </c>
      <c r="D2034" s="21">
        <f>SUM(D2030:D2033)</f>
        <v>0</v>
      </c>
      <c r="E2034" s="52">
        <f>SUM(E2030:E2033)</f>
        <v>0</v>
      </c>
      <c r="F2034" s="15"/>
    </row>
    <row r="2035" spans="1:6" x14ac:dyDescent="0.2">
      <c r="A2035" s="15" t="s">
        <v>19</v>
      </c>
      <c r="B2035" s="20"/>
      <c r="C2035" s="20"/>
      <c r="D2035" s="20"/>
      <c r="E2035" s="47">
        <f>D2035-C2035</f>
        <v>0</v>
      </c>
      <c r="F2035" s="15"/>
    </row>
    <row r="2036" spans="1:6" x14ac:dyDescent="0.2">
      <c r="A2036" s="15" t="s">
        <v>20</v>
      </c>
      <c r="B2036" s="20"/>
      <c r="C2036" s="20"/>
      <c r="D2036" s="20"/>
      <c r="E2036" s="47">
        <f>D2036-C2036</f>
        <v>0</v>
      </c>
      <c r="F2036" s="15"/>
    </row>
    <row r="2037" spans="1:6" x14ac:dyDescent="0.2">
      <c r="A2037" s="15" t="s">
        <v>21</v>
      </c>
      <c r="B2037" s="20"/>
      <c r="C2037" s="20"/>
      <c r="D2037" s="20"/>
      <c r="E2037" s="47">
        <f>D2037-C2037</f>
        <v>0</v>
      </c>
      <c r="F2037" s="15"/>
    </row>
    <row r="2038" spans="1:6" ht="15.75" x14ac:dyDescent="0.25">
      <c r="A2038" s="11" t="s">
        <v>22</v>
      </c>
      <c r="B2038" s="21">
        <f>SUM(B2035:B2037)</f>
        <v>0</v>
      </c>
      <c r="C2038" s="21">
        <v>0</v>
      </c>
      <c r="D2038" s="21">
        <f>SUM(D2035:D2037)</f>
        <v>0</v>
      </c>
      <c r="E2038" s="54">
        <f>SUM(E2035:E2037)</f>
        <v>0</v>
      </c>
      <c r="F2038" s="15"/>
    </row>
    <row r="2039" spans="1:6" ht="15.75" x14ac:dyDescent="0.25">
      <c r="A2039" s="11" t="s">
        <v>23</v>
      </c>
      <c r="B2039" s="21">
        <f>B2025+B2029+B2034+B2038</f>
        <v>321491.90000000002</v>
      </c>
      <c r="C2039" s="21">
        <v>407318</v>
      </c>
      <c r="D2039" s="21">
        <f>D2025+D2029+D2034+D2038</f>
        <v>299630.28000000003</v>
      </c>
      <c r="E2039" s="53">
        <f>E2025+E2029+E2034+E2038</f>
        <v>-107687.71999999999</v>
      </c>
      <c r="F2039" s="15"/>
    </row>
    <row r="2040" spans="1:6" ht="16.5" thickBot="1" x14ac:dyDescent="0.3">
      <c r="A2040" s="23" t="s">
        <v>130</v>
      </c>
      <c r="B2040" s="52"/>
      <c r="C2040" s="58"/>
      <c r="D2040" s="58"/>
      <c r="E2040" s="59"/>
      <c r="F2040" s="15"/>
    </row>
    <row r="2041" spans="1:6" ht="16.5" thickTop="1" x14ac:dyDescent="0.25">
      <c r="A2041" s="24" t="s">
        <v>153</v>
      </c>
      <c r="B2041" s="65" t="s">
        <v>184</v>
      </c>
      <c r="C2041" s="65" t="s">
        <v>185</v>
      </c>
      <c r="D2041" s="60" t="s">
        <v>185</v>
      </c>
      <c r="E2041" s="61" t="s">
        <v>243</v>
      </c>
      <c r="F2041" s="15"/>
    </row>
    <row r="2042" spans="1:6" ht="15.75" x14ac:dyDescent="0.25">
      <c r="A2042" s="19" t="s">
        <v>154</v>
      </c>
      <c r="B2042" s="41" t="s">
        <v>244</v>
      </c>
      <c r="C2042" s="41" t="s">
        <v>245</v>
      </c>
      <c r="D2042" s="62" t="s">
        <v>245</v>
      </c>
      <c r="E2042" s="34" t="s">
        <v>244</v>
      </c>
      <c r="F2042" s="15"/>
    </row>
    <row r="2043" spans="1:6" x14ac:dyDescent="0.2">
      <c r="A2043" s="15" t="s">
        <v>6</v>
      </c>
      <c r="B2043" s="20">
        <v>54762.69</v>
      </c>
      <c r="C2043" s="20">
        <v>55000</v>
      </c>
      <c r="D2043" s="20">
        <v>55000</v>
      </c>
      <c r="E2043" s="47">
        <f>D2043-C2043</f>
        <v>0</v>
      </c>
      <c r="F2043" s="15"/>
    </row>
    <row r="2044" spans="1:6" x14ac:dyDescent="0.2">
      <c r="A2044" s="15" t="s">
        <v>7</v>
      </c>
      <c r="B2044" s="20"/>
      <c r="C2044" s="20"/>
      <c r="D2044" s="20"/>
      <c r="E2044" s="47">
        <f>D2044-C2044</f>
        <v>0</v>
      </c>
      <c r="F2044" s="15"/>
    </row>
    <row r="2045" spans="1:6" x14ac:dyDescent="0.2">
      <c r="A2045" s="15" t="s">
        <v>8</v>
      </c>
      <c r="B2045" s="20">
        <v>19296.05</v>
      </c>
      <c r="C2045" s="20">
        <v>22000</v>
      </c>
      <c r="D2045" s="20">
        <v>21960</v>
      </c>
      <c r="E2045" s="47">
        <f>D2045-C2045</f>
        <v>-40</v>
      </c>
      <c r="F2045" s="15"/>
    </row>
    <row r="2046" spans="1:6" ht="15.75" x14ac:dyDescent="0.25">
      <c r="A2046" s="11" t="s">
        <v>9</v>
      </c>
      <c r="B2046" s="21">
        <f>SUM(B2043:B2045)</f>
        <v>74058.740000000005</v>
      </c>
      <c r="C2046" s="21">
        <v>77000</v>
      </c>
      <c r="D2046" s="21">
        <f>SUM(D2043:D2045)</f>
        <v>76960</v>
      </c>
      <c r="E2046" s="52">
        <f>SUM(E2043:E2045)</f>
        <v>-40</v>
      </c>
      <c r="F2046" s="15"/>
    </row>
    <row r="2047" spans="1:6" x14ac:dyDescent="0.2">
      <c r="A2047" s="15" t="s">
        <v>10</v>
      </c>
      <c r="B2047" s="20">
        <v>440.5</v>
      </c>
      <c r="C2047" s="20"/>
      <c r="D2047" s="20">
        <v>500</v>
      </c>
      <c r="E2047" s="47">
        <f>D2047-C2047</f>
        <v>500</v>
      </c>
      <c r="F2047" s="15"/>
    </row>
    <row r="2048" spans="1:6" x14ac:dyDescent="0.2">
      <c r="A2048" s="15" t="s">
        <v>11</v>
      </c>
      <c r="B2048" s="20">
        <v>78744.03</v>
      </c>
      <c r="C2048" s="20">
        <v>83250</v>
      </c>
      <c r="D2048" s="20">
        <v>103000</v>
      </c>
      <c r="E2048" s="47">
        <f>D2048-C2048</f>
        <v>19750</v>
      </c>
      <c r="F2048" s="15"/>
    </row>
    <row r="2049" spans="1:6" x14ac:dyDescent="0.2">
      <c r="A2049" s="15" t="s">
        <v>12</v>
      </c>
      <c r="B2049" s="20">
        <v>62.18</v>
      </c>
      <c r="C2049" s="20">
        <v>4000</v>
      </c>
      <c r="D2049" s="20">
        <v>500</v>
      </c>
      <c r="E2049" s="47">
        <f>D2049-C2049</f>
        <v>-3500</v>
      </c>
      <c r="F2049" s="15"/>
    </row>
    <row r="2050" spans="1:6" ht="15.75" x14ac:dyDescent="0.25">
      <c r="A2050" s="11" t="s">
        <v>13</v>
      </c>
      <c r="B2050" s="21">
        <f>SUM(B2047:B2049)</f>
        <v>79246.709999999992</v>
      </c>
      <c r="C2050" s="21">
        <v>87250</v>
      </c>
      <c r="D2050" s="21">
        <f>SUM(D2047:D2049)</f>
        <v>104000</v>
      </c>
      <c r="E2050" s="52">
        <f>SUM(E2047:E2049)</f>
        <v>16750</v>
      </c>
      <c r="F2050" s="15"/>
    </row>
    <row r="2051" spans="1:6" x14ac:dyDescent="0.2">
      <c r="A2051" s="15" t="s">
        <v>14</v>
      </c>
      <c r="B2051" s="20"/>
      <c r="C2051" s="20"/>
      <c r="D2051" s="20"/>
      <c r="E2051" s="47">
        <f>D2051-C2051</f>
        <v>0</v>
      </c>
      <c r="F2051" s="15"/>
    </row>
    <row r="2052" spans="1:6" x14ac:dyDescent="0.2">
      <c r="A2052" s="15" t="s">
        <v>15</v>
      </c>
      <c r="B2052" s="20">
        <v>40000</v>
      </c>
      <c r="C2052" s="20"/>
      <c r="D2052" s="20">
        <v>40000</v>
      </c>
      <c r="E2052" s="47">
        <f>D2052-C2052</f>
        <v>40000</v>
      </c>
      <c r="F2052" s="15"/>
    </row>
    <row r="2053" spans="1:6" x14ac:dyDescent="0.2">
      <c r="A2053" s="15" t="s">
        <v>16</v>
      </c>
      <c r="B2053" s="20"/>
      <c r="C2053" s="20"/>
      <c r="D2053" s="20"/>
      <c r="E2053" s="47">
        <f>D2053-C2053</f>
        <v>0</v>
      </c>
      <c r="F2053" s="15"/>
    </row>
    <row r="2054" spans="1:6" x14ac:dyDescent="0.2">
      <c r="A2054" s="15" t="s">
        <v>17</v>
      </c>
      <c r="B2054" s="20"/>
      <c r="C2054" s="20"/>
      <c r="D2054" s="20"/>
      <c r="E2054" s="47">
        <f>D2054-C2054</f>
        <v>0</v>
      </c>
      <c r="F2054" s="15"/>
    </row>
    <row r="2055" spans="1:6" ht="15.75" x14ac:dyDescent="0.25">
      <c r="A2055" s="11" t="s">
        <v>18</v>
      </c>
      <c r="B2055" s="21">
        <f>SUM(B2051:B2054)</f>
        <v>40000</v>
      </c>
      <c r="C2055" s="21">
        <v>0</v>
      </c>
      <c r="D2055" s="21">
        <f>SUM(D2051:D2054)</f>
        <v>40000</v>
      </c>
      <c r="E2055" s="52">
        <f>SUM(E2051:E2054)</f>
        <v>40000</v>
      </c>
      <c r="F2055" s="15"/>
    </row>
    <row r="2056" spans="1:6" x14ac:dyDescent="0.2">
      <c r="A2056" s="15" t="s">
        <v>19</v>
      </c>
      <c r="B2056" s="20"/>
      <c r="C2056" s="20"/>
      <c r="D2056" s="20"/>
      <c r="E2056" s="47">
        <f>D2056-C2056</f>
        <v>0</v>
      </c>
      <c r="F2056" s="15"/>
    </row>
    <row r="2057" spans="1:6" x14ac:dyDescent="0.2">
      <c r="A2057" s="15" t="s">
        <v>20</v>
      </c>
      <c r="B2057" s="20"/>
      <c r="C2057" s="20"/>
      <c r="D2057" s="20"/>
      <c r="E2057" s="47">
        <f>D2057-C2057</f>
        <v>0</v>
      </c>
      <c r="F2057" s="15"/>
    </row>
    <row r="2058" spans="1:6" x14ac:dyDescent="0.2">
      <c r="A2058" s="15" t="s">
        <v>21</v>
      </c>
      <c r="B2058" s="20"/>
      <c r="C2058" s="20"/>
      <c r="D2058" s="20"/>
      <c r="E2058" s="47">
        <f>D2058-C2058</f>
        <v>0</v>
      </c>
      <c r="F2058" s="15"/>
    </row>
    <row r="2059" spans="1:6" ht="15.75" x14ac:dyDescent="0.25">
      <c r="A2059" s="11" t="s">
        <v>22</v>
      </c>
      <c r="B2059" s="21">
        <f>SUM(B2056:B2058)</f>
        <v>0</v>
      </c>
      <c r="C2059" s="21">
        <v>0</v>
      </c>
      <c r="D2059" s="21">
        <f>SUM(D2056:D2058)</f>
        <v>0</v>
      </c>
      <c r="E2059" s="54">
        <f>SUM(E2056:E2058)</f>
        <v>0</v>
      </c>
      <c r="F2059" s="15"/>
    </row>
    <row r="2060" spans="1:6" ht="15.75" x14ac:dyDescent="0.25">
      <c r="A2060" s="22" t="s">
        <v>23</v>
      </c>
      <c r="B2060" s="21">
        <f>B2046+B2050+B2055+B2059</f>
        <v>193305.45</v>
      </c>
      <c r="C2060" s="21">
        <v>164250</v>
      </c>
      <c r="D2060" s="21">
        <f>D2046+D2050+D2055+D2059</f>
        <v>220960</v>
      </c>
      <c r="E2060" s="53">
        <f>E2046+E2050+E2055+E2059</f>
        <v>56710</v>
      </c>
      <c r="F2060" s="15"/>
    </row>
    <row r="2061" spans="1:6" ht="16.5" thickBot="1" x14ac:dyDescent="0.3">
      <c r="A2061" s="23" t="s">
        <v>130</v>
      </c>
      <c r="B2061" s="52"/>
      <c r="C2061" s="58"/>
      <c r="D2061" s="58"/>
      <c r="E2061" s="59"/>
      <c r="F2061" s="15"/>
    </row>
    <row r="2062" spans="1:6" ht="16.5" thickTop="1" x14ac:dyDescent="0.25">
      <c r="A2062" s="24" t="s">
        <v>155</v>
      </c>
      <c r="B2062" s="65" t="s">
        <v>184</v>
      </c>
      <c r="C2062" s="65" t="s">
        <v>185</v>
      </c>
      <c r="D2062" s="60" t="s">
        <v>185</v>
      </c>
      <c r="E2062" s="61" t="s">
        <v>243</v>
      </c>
      <c r="F2062" s="15"/>
    </row>
    <row r="2063" spans="1:6" ht="15.75" x14ac:dyDescent="0.25">
      <c r="A2063" s="19" t="s">
        <v>156</v>
      </c>
      <c r="B2063" s="41" t="s">
        <v>244</v>
      </c>
      <c r="C2063" s="41" t="s">
        <v>245</v>
      </c>
      <c r="D2063" s="62" t="s">
        <v>245</v>
      </c>
      <c r="E2063" s="34" t="s">
        <v>244</v>
      </c>
      <c r="F2063" s="15"/>
    </row>
    <row r="2064" spans="1:6" x14ac:dyDescent="0.2">
      <c r="A2064" s="14" t="s">
        <v>6</v>
      </c>
      <c r="B2064" s="20">
        <v>243063.34</v>
      </c>
      <c r="C2064" s="20">
        <v>243525</v>
      </c>
      <c r="D2064" s="20">
        <v>243525</v>
      </c>
      <c r="E2064" s="47">
        <f>D2064-C2064</f>
        <v>0</v>
      </c>
      <c r="F2064" s="15"/>
    </row>
    <row r="2065" spans="1:6" x14ac:dyDescent="0.2">
      <c r="A2065" s="15" t="s">
        <v>7</v>
      </c>
      <c r="B2065" s="20"/>
      <c r="C2065" s="20"/>
      <c r="D2065" s="20"/>
      <c r="E2065" s="47">
        <f>D2065-C2065</f>
        <v>0</v>
      </c>
      <c r="F2065" s="15"/>
    </row>
    <row r="2066" spans="1:6" x14ac:dyDescent="0.2">
      <c r="A2066" s="15" t="s">
        <v>8</v>
      </c>
      <c r="B2066" s="20">
        <v>114638.88</v>
      </c>
      <c r="C2066" s="20">
        <v>97410</v>
      </c>
      <c r="D2066" s="20">
        <v>95591.2</v>
      </c>
      <c r="E2066" s="47">
        <f>D2066-C2066</f>
        <v>-1818.8000000000029</v>
      </c>
      <c r="F2066" s="15"/>
    </row>
    <row r="2067" spans="1:6" ht="15.75" x14ac:dyDescent="0.25">
      <c r="A2067" s="11" t="s">
        <v>9</v>
      </c>
      <c r="B2067" s="21">
        <f>SUM(B2064:B2066)</f>
        <v>357702.22</v>
      </c>
      <c r="C2067" s="21">
        <v>340935</v>
      </c>
      <c r="D2067" s="21">
        <f>SUM(D2064:D2066)</f>
        <v>339116.2</v>
      </c>
      <c r="E2067" s="52">
        <f>SUM(E2064:E2066)</f>
        <v>-1818.8000000000029</v>
      </c>
      <c r="F2067" s="15"/>
    </row>
    <row r="2068" spans="1:6" x14ac:dyDescent="0.2">
      <c r="A2068" s="15" t="s">
        <v>10</v>
      </c>
      <c r="B2068" s="20">
        <v>897.97</v>
      </c>
      <c r="C2068" s="20">
        <v>2000</v>
      </c>
      <c r="D2068" s="20">
        <v>2000</v>
      </c>
      <c r="E2068" s="47">
        <f>D2068-C2068</f>
        <v>0</v>
      </c>
      <c r="F2068" s="15"/>
    </row>
    <row r="2069" spans="1:6" x14ac:dyDescent="0.2">
      <c r="A2069" s="15" t="s">
        <v>11</v>
      </c>
      <c r="B2069" s="20">
        <v>7191.66</v>
      </c>
      <c r="C2069" s="20">
        <v>13000</v>
      </c>
      <c r="D2069" s="20">
        <v>15000</v>
      </c>
      <c r="E2069" s="47">
        <f>D2069-C2069</f>
        <v>2000</v>
      </c>
      <c r="F2069" s="15"/>
    </row>
    <row r="2070" spans="1:6" x14ac:dyDescent="0.2">
      <c r="A2070" s="15" t="s">
        <v>12</v>
      </c>
      <c r="B2070" s="20">
        <v>2068.92</v>
      </c>
      <c r="C2070" s="20">
        <v>3500</v>
      </c>
      <c r="D2070" s="20">
        <v>2500</v>
      </c>
      <c r="E2070" s="47">
        <f>D2070-C2070</f>
        <v>-1000</v>
      </c>
      <c r="F2070" s="15"/>
    </row>
    <row r="2071" spans="1:6" ht="15.75" x14ac:dyDescent="0.25">
      <c r="A2071" s="11" t="s">
        <v>13</v>
      </c>
      <c r="B2071" s="21">
        <f>SUM(B2068:B2070)</f>
        <v>10158.549999999999</v>
      </c>
      <c r="C2071" s="21">
        <v>18500</v>
      </c>
      <c r="D2071" s="21">
        <f>SUM(D2068:D2070)</f>
        <v>19500</v>
      </c>
      <c r="E2071" s="52">
        <f>SUM(E2068:E2070)</f>
        <v>1000</v>
      </c>
      <c r="F2071" s="15"/>
    </row>
    <row r="2072" spans="1:6" x14ac:dyDescent="0.2">
      <c r="A2072" s="15" t="s">
        <v>14</v>
      </c>
      <c r="B2072" s="20">
        <v>5775</v>
      </c>
      <c r="C2072" s="20">
        <v>6000</v>
      </c>
      <c r="D2072" s="20">
        <v>6000</v>
      </c>
      <c r="E2072" s="47">
        <f>D2072-C2072</f>
        <v>0</v>
      </c>
      <c r="F2072" s="15"/>
    </row>
    <row r="2073" spans="1:6" x14ac:dyDescent="0.2">
      <c r="A2073" s="15" t="s">
        <v>15</v>
      </c>
      <c r="B2073" s="20">
        <v>11524.01</v>
      </c>
      <c r="C2073" s="20"/>
      <c r="D2073" s="20">
        <v>12000</v>
      </c>
      <c r="E2073" s="47">
        <f>D2073-C2073</f>
        <v>12000</v>
      </c>
      <c r="F2073" s="15"/>
    </row>
    <row r="2074" spans="1:6" x14ac:dyDescent="0.2">
      <c r="A2074" s="15" t="s">
        <v>16</v>
      </c>
      <c r="B2074" s="20"/>
      <c r="C2074" s="20"/>
      <c r="D2074" s="20"/>
      <c r="E2074" s="47">
        <f>D2074-C2074</f>
        <v>0</v>
      </c>
      <c r="F2074" s="15"/>
    </row>
    <row r="2075" spans="1:6" x14ac:dyDescent="0.2">
      <c r="A2075" s="15" t="s">
        <v>17</v>
      </c>
      <c r="B2075" s="20"/>
      <c r="C2075" s="20"/>
      <c r="D2075" s="20"/>
      <c r="E2075" s="47">
        <f>D2075-C2075</f>
        <v>0</v>
      </c>
      <c r="F2075" s="15"/>
    </row>
    <row r="2076" spans="1:6" ht="15.75" x14ac:dyDescent="0.25">
      <c r="A2076" s="11" t="s">
        <v>18</v>
      </c>
      <c r="B2076" s="21">
        <f>SUM(B2072:B2075)</f>
        <v>17299.010000000002</v>
      </c>
      <c r="C2076" s="21">
        <v>6000</v>
      </c>
      <c r="D2076" s="21">
        <f>SUM(D2072:D2075)</f>
        <v>18000</v>
      </c>
      <c r="E2076" s="52">
        <f>SUM(E2072:E2075)</f>
        <v>12000</v>
      </c>
      <c r="F2076" s="15"/>
    </row>
    <row r="2077" spans="1:6" x14ac:dyDescent="0.2">
      <c r="A2077" s="15" t="s">
        <v>19</v>
      </c>
      <c r="B2077" s="20"/>
      <c r="C2077" s="20"/>
      <c r="D2077" s="20"/>
      <c r="E2077" s="47">
        <f>D2077-C2077</f>
        <v>0</v>
      </c>
      <c r="F2077" s="15"/>
    </row>
    <row r="2078" spans="1:6" x14ac:dyDescent="0.2">
      <c r="A2078" s="15" t="s">
        <v>20</v>
      </c>
      <c r="B2078" s="20"/>
      <c r="C2078" s="20"/>
      <c r="D2078" s="20"/>
      <c r="E2078" s="47">
        <f>D2078-C2078</f>
        <v>0</v>
      </c>
      <c r="F2078" s="15"/>
    </row>
    <row r="2079" spans="1:6" x14ac:dyDescent="0.2">
      <c r="A2079" s="15" t="s">
        <v>21</v>
      </c>
      <c r="B2079" s="20"/>
      <c r="C2079" s="20"/>
      <c r="D2079" s="20"/>
      <c r="E2079" s="47">
        <f>D2079-C2079</f>
        <v>0</v>
      </c>
      <c r="F2079" s="15"/>
    </row>
    <row r="2080" spans="1:6" ht="15.75" x14ac:dyDescent="0.25">
      <c r="A2080" s="11" t="s">
        <v>22</v>
      </c>
      <c r="B2080" s="21">
        <f>SUM(B2077:B2079)</f>
        <v>0</v>
      </c>
      <c r="C2080" s="21">
        <v>0</v>
      </c>
      <c r="D2080" s="21">
        <f>SUM(D2077:D2079)</f>
        <v>0</v>
      </c>
      <c r="E2080" s="54">
        <f>SUM(E2077:E2079)</f>
        <v>0</v>
      </c>
      <c r="F2080" s="15"/>
    </row>
    <row r="2081" spans="1:6" ht="15.75" x14ac:dyDescent="0.25">
      <c r="A2081" s="13" t="s">
        <v>23</v>
      </c>
      <c r="B2081" s="21">
        <f>B2067+B2071+B2076+B2080</f>
        <v>385159.77999999997</v>
      </c>
      <c r="C2081" s="21">
        <v>365435</v>
      </c>
      <c r="D2081" s="21">
        <f>D2067+D2071+D2076+D2080</f>
        <v>376616.2</v>
      </c>
      <c r="E2081" s="53">
        <f>E2067+E2071+E2076+E2080</f>
        <v>11181.199999999997</v>
      </c>
      <c r="F2081" s="15"/>
    </row>
    <row r="2082" spans="1:6" ht="16.5" thickBot="1" x14ac:dyDescent="0.3">
      <c r="A2082" s="23" t="s">
        <v>130</v>
      </c>
      <c r="B2082" s="52"/>
      <c r="C2082" s="58"/>
      <c r="D2082" s="58"/>
      <c r="E2082" s="59"/>
      <c r="F2082" s="15"/>
    </row>
    <row r="2083" spans="1:6" ht="16.5" thickTop="1" x14ac:dyDescent="0.25">
      <c r="A2083" s="24" t="s">
        <v>157</v>
      </c>
      <c r="B2083" s="65" t="s">
        <v>184</v>
      </c>
      <c r="C2083" s="65" t="s">
        <v>185</v>
      </c>
      <c r="D2083" s="60" t="s">
        <v>185</v>
      </c>
      <c r="E2083" s="61" t="s">
        <v>243</v>
      </c>
      <c r="F2083" s="15"/>
    </row>
    <row r="2084" spans="1:6" ht="15.75" x14ac:dyDescent="0.25">
      <c r="A2084" s="19" t="s">
        <v>158</v>
      </c>
      <c r="B2084" s="41" t="s">
        <v>244</v>
      </c>
      <c r="C2084" s="41" t="s">
        <v>245</v>
      </c>
      <c r="D2084" s="62" t="s">
        <v>245</v>
      </c>
      <c r="E2084" s="34" t="s">
        <v>244</v>
      </c>
      <c r="F2084" s="15"/>
    </row>
    <row r="2085" spans="1:6" x14ac:dyDescent="0.2">
      <c r="A2085" s="15" t="s">
        <v>6</v>
      </c>
      <c r="B2085" s="20">
        <v>5653.87</v>
      </c>
      <c r="C2085" s="20">
        <v>151000</v>
      </c>
      <c r="D2085" s="20">
        <v>223108.37</v>
      </c>
      <c r="E2085" s="47">
        <f>D2085-C2085</f>
        <v>72108.37</v>
      </c>
      <c r="F2085" s="15"/>
    </row>
    <row r="2086" spans="1:6" x14ac:dyDescent="0.2">
      <c r="A2086" s="15" t="s">
        <v>7</v>
      </c>
      <c r="B2086" s="20"/>
      <c r="C2086" s="20"/>
      <c r="D2086" s="20"/>
      <c r="E2086" s="47">
        <f>D2086-C2086</f>
        <v>0</v>
      </c>
      <c r="F2086" s="15"/>
    </row>
    <row r="2087" spans="1:6" x14ac:dyDescent="0.2">
      <c r="A2087" s="15" t="s">
        <v>8</v>
      </c>
      <c r="B2087" s="20">
        <v>349563.27</v>
      </c>
      <c r="C2087" s="20">
        <v>380400</v>
      </c>
      <c r="D2087" s="20">
        <v>482018</v>
      </c>
      <c r="E2087" s="47">
        <f>D2087-C2087</f>
        <v>101618</v>
      </c>
      <c r="F2087" s="15"/>
    </row>
    <row r="2088" spans="1:6" ht="15.75" x14ac:dyDescent="0.25">
      <c r="A2088" s="11" t="s">
        <v>9</v>
      </c>
      <c r="B2088" s="21">
        <f>SUM(B2085:B2087)</f>
        <v>355217.14</v>
      </c>
      <c r="C2088" s="21">
        <v>531400</v>
      </c>
      <c r="D2088" s="21">
        <f>SUM(D2085:D2087)</f>
        <v>705126.37</v>
      </c>
      <c r="E2088" s="52">
        <f>SUM(E2085:E2087)</f>
        <v>173726.37</v>
      </c>
      <c r="F2088" s="15"/>
    </row>
    <row r="2089" spans="1:6" x14ac:dyDescent="0.2">
      <c r="A2089" s="15" t="s">
        <v>10</v>
      </c>
      <c r="B2089" s="20">
        <v>2266.13</v>
      </c>
      <c r="C2089" s="20"/>
      <c r="D2089" s="20"/>
      <c r="E2089" s="47">
        <f>D2089-C2089</f>
        <v>0</v>
      </c>
      <c r="F2089" s="15"/>
    </row>
    <row r="2090" spans="1:6" x14ac:dyDescent="0.2">
      <c r="A2090" s="15" t="s">
        <v>11</v>
      </c>
      <c r="B2090" s="20">
        <v>60948.45</v>
      </c>
      <c r="C2090" s="20">
        <v>83500</v>
      </c>
      <c r="D2090" s="20">
        <v>69500</v>
      </c>
      <c r="E2090" s="47">
        <f>D2090-C2090</f>
        <v>-14000</v>
      </c>
      <c r="F2090" s="15"/>
    </row>
    <row r="2091" spans="1:6" x14ac:dyDescent="0.2">
      <c r="A2091" s="15" t="s">
        <v>12</v>
      </c>
      <c r="B2091" s="20">
        <v>42105.21</v>
      </c>
      <c r="C2091" s="20">
        <v>54750</v>
      </c>
      <c r="D2091" s="20">
        <v>56750</v>
      </c>
      <c r="E2091" s="47">
        <f>D2091-C2091</f>
        <v>2000</v>
      </c>
      <c r="F2091" s="15"/>
    </row>
    <row r="2092" spans="1:6" ht="15.75" x14ac:dyDescent="0.25">
      <c r="A2092" s="11" t="s">
        <v>13</v>
      </c>
      <c r="B2092" s="21">
        <f>SUM(B2089:B2091)</f>
        <v>105319.79</v>
      </c>
      <c r="C2092" s="21">
        <v>138250</v>
      </c>
      <c r="D2092" s="21">
        <f>SUM(D2089:D2091)</f>
        <v>126250</v>
      </c>
      <c r="E2092" s="52">
        <f>SUM(E2089:E2091)</f>
        <v>-12000</v>
      </c>
      <c r="F2092" s="15"/>
    </row>
    <row r="2093" spans="1:6" x14ac:dyDescent="0.2">
      <c r="A2093" s="15" t="s">
        <v>14</v>
      </c>
      <c r="B2093" s="20">
        <v>15863.71</v>
      </c>
      <c r="C2093" s="20">
        <v>20000</v>
      </c>
      <c r="D2093" s="20">
        <v>15000</v>
      </c>
      <c r="E2093" s="47">
        <f>D2093-C2093</f>
        <v>-5000</v>
      </c>
      <c r="F2093" s="15"/>
    </row>
    <row r="2094" spans="1:6" x14ac:dyDescent="0.2">
      <c r="A2094" s="15" t="s">
        <v>15</v>
      </c>
      <c r="B2094" s="20">
        <f>384.86+5793.09</f>
        <v>6177.95</v>
      </c>
      <c r="C2094" s="20"/>
      <c r="D2094" s="20">
        <v>500</v>
      </c>
      <c r="E2094" s="47">
        <f>D2094-C2094</f>
        <v>500</v>
      </c>
      <c r="F2094" s="15"/>
    </row>
    <row r="2095" spans="1:6" x14ac:dyDescent="0.2">
      <c r="A2095" s="15" t="s">
        <v>16</v>
      </c>
      <c r="B2095" s="20"/>
      <c r="C2095" s="20"/>
      <c r="D2095" s="20"/>
      <c r="E2095" s="47">
        <f>D2095-C2095</f>
        <v>0</v>
      </c>
      <c r="F2095" s="15"/>
    </row>
    <row r="2096" spans="1:6" x14ac:dyDescent="0.2">
      <c r="A2096" s="15" t="s">
        <v>17</v>
      </c>
      <c r="B2096" s="20"/>
      <c r="C2096" s="20"/>
      <c r="D2096" s="20"/>
      <c r="E2096" s="47">
        <f>D2096-C2096</f>
        <v>0</v>
      </c>
      <c r="F2096" s="15"/>
    </row>
    <row r="2097" spans="1:6" ht="15.75" x14ac:dyDescent="0.25">
      <c r="A2097" s="11" t="s">
        <v>18</v>
      </c>
      <c r="B2097" s="21">
        <f>SUM(B2093:B2096)</f>
        <v>22041.66</v>
      </c>
      <c r="C2097" s="21">
        <v>20000</v>
      </c>
      <c r="D2097" s="21">
        <f>SUM(D2093:D2096)</f>
        <v>15500</v>
      </c>
      <c r="E2097" s="52">
        <f>SUM(E2093:E2096)</f>
        <v>-4500</v>
      </c>
      <c r="F2097" s="15"/>
    </row>
    <row r="2098" spans="1:6" x14ac:dyDescent="0.2">
      <c r="A2098" s="15" t="s">
        <v>19</v>
      </c>
      <c r="B2098" s="20">
        <v>169016.49</v>
      </c>
      <c r="C2098" s="20"/>
      <c r="D2098" s="20"/>
      <c r="E2098" s="47">
        <f>D2098-C2098</f>
        <v>0</v>
      </c>
      <c r="F2098" s="15"/>
    </row>
    <row r="2099" spans="1:6" x14ac:dyDescent="0.2">
      <c r="A2099" s="15" t="s">
        <v>20</v>
      </c>
      <c r="B2099" s="20"/>
      <c r="C2099" s="20"/>
      <c r="D2099" s="20"/>
      <c r="E2099" s="47">
        <f>D2099-C2099</f>
        <v>0</v>
      </c>
      <c r="F2099" s="15"/>
    </row>
    <row r="2100" spans="1:6" x14ac:dyDescent="0.2">
      <c r="A2100" s="15" t="s">
        <v>21</v>
      </c>
      <c r="B2100" s="20"/>
      <c r="C2100" s="20"/>
      <c r="D2100" s="20"/>
      <c r="E2100" s="47">
        <f>D2100-C2100</f>
        <v>0</v>
      </c>
      <c r="F2100" s="15"/>
    </row>
    <row r="2101" spans="1:6" ht="15.75" x14ac:dyDescent="0.25">
      <c r="A2101" s="11" t="s">
        <v>22</v>
      </c>
      <c r="B2101" s="21">
        <f>SUM(B2098:B2100)</f>
        <v>169016.49</v>
      </c>
      <c r="C2101" s="21">
        <v>0</v>
      </c>
      <c r="D2101" s="21">
        <f>SUM(D2098:D2100)</f>
        <v>0</v>
      </c>
      <c r="E2101" s="54">
        <f>SUM(E2098:E2100)</f>
        <v>0</v>
      </c>
      <c r="F2101" s="15"/>
    </row>
    <row r="2102" spans="1:6" ht="15.75" x14ac:dyDescent="0.25">
      <c r="A2102" s="11" t="s">
        <v>23</v>
      </c>
      <c r="B2102" s="21">
        <f>B2088+B2092+B2097+B2101</f>
        <v>651595.07999999996</v>
      </c>
      <c r="C2102" s="21">
        <v>689650</v>
      </c>
      <c r="D2102" s="21">
        <f>D2088+D2092+D2097+D2101</f>
        <v>846876.37</v>
      </c>
      <c r="E2102" s="53">
        <f>E2088+E2092+E2097+E2101</f>
        <v>157226.37</v>
      </c>
      <c r="F2102" s="15"/>
    </row>
    <row r="2103" spans="1:6" ht="16.5" thickBot="1" x14ac:dyDescent="0.3">
      <c r="A2103" s="23" t="s">
        <v>130</v>
      </c>
      <c r="B2103" s="52"/>
      <c r="C2103" s="58"/>
      <c r="D2103" s="58"/>
      <c r="E2103" s="59"/>
      <c r="F2103" s="15"/>
    </row>
    <row r="2104" spans="1:6" ht="16.5" thickTop="1" x14ac:dyDescent="0.25">
      <c r="A2104" s="24" t="s">
        <v>159</v>
      </c>
      <c r="B2104" s="65" t="s">
        <v>184</v>
      </c>
      <c r="C2104" s="65" t="s">
        <v>185</v>
      </c>
      <c r="D2104" s="60" t="s">
        <v>185</v>
      </c>
      <c r="E2104" s="61" t="s">
        <v>243</v>
      </c>
      <c r="F2104" s="15"/>
    </row>
    <row r="2105" spans="1:6" ht="15.75" x14ac:dyDescent="0.25">
      <c r="A2105" s="19" t="s">
        <v>160</v>
      </c>
      <c r="B2105" s="41" t="s">
        <v>244</v>
      </c>
      <c r="C2105" s="41" t="s">
        <v>245</v>
      </c>
      <c r="D2105" s="62" t="s">
        <v>245</v>
      </c>
      <c r="E2105" s="34" t="s">
        <v>244</v>
      </c>
      <c r="F2105" s="15"/>
    </row>
    <row r="2106" spans="1:6" x14ac:dyDescent="0.2">
      <c r="A2106" s="15" t="s">
        <v>6</v>
      </c>
      <c r="B2106" s="20"/>
      <c r="C2106" s="20"/>
      <c r="D2106" s="20"/>
      <c r="E2106" s="47">
        <f>D2106-C2106</f>
        <v>0</v>
      </c>
      <c r="F2106" s="15"/>
    </row>
    <row r="2107" spans="1:6" x14ac:dyDescent="0.2">
      <c r="A2107" s="15" t="s">
        <v>7</v>
      </c>
      <c r="B2107" s="20"/>
      <c r="C2107" s="20"/>
      <c r="D2107" s="20"/>
      <c r="E2107" s="47">
        <f>D2107-C2107</f>
        <v>0</v>
      </c>
      <c r="F2107" s="15"/>
    </row>
    <row r="2108" spans="1:6" x14ac:dyDescent="0.2">
      <c r="A2108" s="15" t="s">
        <v>8</v>
      </c>
      <c r="B2108" s="20"/>
      <c r="C2108" s="20"/>
      <c r="D2108" s="20"/>
      <c r="E2108" s="47">
        <f>D2108-C2108</f>
        <v>0</v>
      </c>
      <c r="F2108" s="15"/>
    </row>
    <row r="2109" spans="1:6" ht="15.75" x14ac:dyDescent="0.25">
      <c r="A2109" s="11" t="s">
        <v>9</v>
      </c>
      <c r="B2109" s="21">
        <f>SUM(B2106:B2108)</f>
        <v>0</v>
      </c>
      <c r="C2109" s="21">
        <v>0</v>
      </c>
      <c r="D2109" s="21">
        <f>SUM(D2106:D2108)</f>
        <v>0</v>
      </c>
      <c r="E2109" s="52">
        <f>SUM(E2106:E2108)</f>
        <v>0</v>
      </c>
      <c r="F2109" s="15"/>
    </row>
    <row r="2110" spans="1:6" x14ac:dyDescent="0.2">
      <c r="A2110" s="15" t="s">
        <v>10</v>
      </c>
      <c r="B2110" s="20"/>
      <c r="C2110" s="20"/>
      <c r="D2110" s="20"/>
      <c r="E2110" s="47">
        <f>D2110-C2110</f>
        <v>0</v>
      </c>
      <c r="F2110" s="15"/>
    </row>
    <row r="2111" spans="1:6" x14ac:dyDescent="0.2">
      <c r="A2111" s="15" t="s">
        <v>11</v>
      </c>
      <c r="B2111" s="20"/>
      <c r="C2111" s="20"/>
      <c r="D2111" s="20"/>
      <c r="E2111" s="47">
        <f>D2111-C2111</f>
        <v>0</v>
      </c>
      <c r="F2111" s="15"/>
    </row>
    <row r="2112" spans="1:6" x14ac:dyDescent="0.2">
      <c r="A2112" s="15" t="s">
        <v>12</v>
      </c>
      <c r="B2112" s="20"/>
      <c r="C2112" s="20"/>
      <c r="D2112" s="20"/>
      <c r="E2112" s="47">
        <f>D2112-C2112</f>
        <v>0</v>
      </c>
      <c r="F2112" s="15"/>
    </row>
    <row r="2113" spans="1:6" ht="15.75" x14ac:dyDescent="0.25">
      <c r="A2113" s="11" t="s">
        <v>13</v>
      </c>
      <c r="B2113" s="21">
        <f>SUM(B2110:B2112)</f>
        <v>0</v>
      </c>
      <c r="C2113" s="21">
        <v>0</v>
      </c>
      <c r="D2113" s="21">
        <f>SUM(D2110:D2112)</f>
        <v>0</v>
      </c>
      <c r="E2113" s="52">
        <f>SUM(E2110:E2112)</f>
        <v>0</v>
      </c>
      <c r="F2113" s="15"/>
    </row>
    <row r="2114" spans="1:6" x14ac:dyDescent="0.2">
      <c r="A2114" s="15" t="s">
        <v>14</v>
      </c>
      <c r="B2114" s="20"/>
      <c r="C2114" s="20"/>
      <c r="D2114" s="20"/>
      <c r="E2114" s="47">
        <f>D2114-C2114</f>
        <v>0</v>
      </c>
      <c r="F2114" s="15"/>
    </row>
    <row r="2115" spans="1:6" x14ac:dyDescent="0.2">
      <c r="A2115" s="15" t="s">
        <v>15</v>
      </c>
      <c r="B2115" s="20">
        <v>225456</v>
      </c>
      <c r="C2115" s="20">
        <v>225546</v>
      </c>
      <c r="D2115" s="20">
        <v>231456</v>
      </c>
      <c r="E2115" s="47">
        <f>D2115-C2115</f>
        <v>5910</v>
      </c>
      <c r="F2115" s="15"/>
    </row>
    <row r="2116" spans="1:6" x14ac:dyDescent="0.2">
      <c r="A2116" s="15" t="s">
        <v>16</v>
      </c>
      <c r="B2116" s="20"/>
      <c r="C2116" s="20"/>
      <c r="D2116" s="20"/>
      <c r="E2116" s="47">
        <f>D2116-C2116</f>
        <v>0</v>
      </c>
      <c r="F2116" s="15"/>
    </row>
    <row r="2117" spans="1:6" x14ac:dyDescent="0.2">
      <c r="A2117" s="15" t="s">
        <v>17</v>
      </c>
      <c r="B2117" s="20"/>
      <c r="C2117" s="20"/>
      <c r="D2117" s="20"/>
      <c r="E2117" s="47">
        <f>D2117-C2117</f>
        <v>0</v>
      </c>
      <c r="F2117" s="15"/>
    </row>
    <row r="2118" spans="1:6" ht="15.75" x14ac:dyDescent="0.25">
      <c r="A2118" s="11" t="s">
        <v>18</v>
      </c>
      <c r="B2118" s="21">
        <f>SUM(B2114:B2117)</f>
        <v>225456</v>
      </c>
      <c r="C2118" s="21">
        <v>225546</v>
      </c>
      <c r="D2118" s="21">
        <f>SUM(D2114:D2117)</f>
        <v>231456</v>
      </c>
      <c r="E2118" s="52">
        <f>SUM(E2114:E2117)</f>
        <v>5910</v>
      </c>
      <c r="F2118" s="15"/>
    </row>
    <row r="2119" spans="1:6" x14ac:dyDescent="0.2">
      <c r="A2119" s="15" t="s">
        <v>19</v>
      </c>
      <c r="B2119" s="20"/>
      <c r="C2119" s="20"/>
      <c r="D2119" s="20"/>
      <c r="E2119" s="47">
        <f>D2119-C2119</f>
        <v>0</v>
      </c>
      <c r="F2119" s="15"/>
    </row>
    <row r="2120" spans="1:6" x14ac:dyDescent="0.2">
      <c r="A2120" s="15" t="s">
        <v>20</v>
      </c>
      <c r="B2120" s="20"/>
      <c r="C2120" s="20"/>
      <c r="D2120" s="20"/>
      <c r="E2120" s="47">
        <f>D2120-C2120</f>
        <v>0</v>
      </c>
      <c r="F2120" s="15"/>
    </row>
    <row r="2121" spans="1:6" x14ac:dyDescent="0.2">
      <c r="A2121" s="15" t="s">
        <v>21</v>
      </c>
      <c r="B2121" s="20"/>
      <c r="C2121" s="20"/>
      <c r="D2121" s="20"/>
      <c r="E2121" s="47">
        <f>D2121-C2121</f>
        <v>0</v>
      </c>
      <c r="F2121" s="15"/>
    </row>
    <row r="2122" spans="1:6" ht="15.75" x14ac:dyDescent="0.25">
      <c r="A2122" s="11" t="s">
        <v>22</v>
      </c>
      <c r="B2122" s="21">
        <f>SUM(B2119:B2121)</f>
        <v>0</v>
      </c>
      <c r="C2122" s="21">
        <v>0</v>
      </c>
      <c r="D2122" s="21">
        <f>SUM(D2119:D2121)</f>
        <v>0</v>
      </c>
      <c r="E2122" s="54">
        <f>SUM(E2119:E2121)</f>
        <v>0</v>
      </c>
      <c r="F2122" s="15"/>
    </row>
    <row r="2123" spans="1:6" ht="15.75" x14ac:dyDescent="0.25">
      <c r="A2123" s="11" t="s">
        <v>23</v>
      </c>
      <c r="B2123" s="21">
        <f>B2109+B2113+B2118+B2122</f>
        <v>225456</v>
      </c>
      <c r="C2123" s="21">
        <v>225546</v>
      </c>
      <c r="D2123" s="21">
        <f>D2109+D2113+D2118+D2122</f>
        <v>231456</v>
      </c>
      <c r="E2123" s="53">
        <f>E2109+E2113+E2118+E2122</f>
        <v>5910</v>
      </c>
      <c r="F2123" s="15"/>
    </row>
    <row r="2124" spans="1:6" ht="16.5" thickBot="1" x14ac:dyDescent="0.3">
      <c r="A2124" s="23"/>
      <c r="B2124" s="52"/>
      <c r="C2124" s="58"/>
      <c r="D2124" s="58"/>
      <c r="E2124" s="59"/>
      <c r="F2124" s="15"/>
    </row>
    <row r="2125" spans="1:6" ht="16.5" thickTop="1" x14ac:dyDescent="0.25">
      <c r="A2125" s="26" t="s">
        <v>161</v>
      </c>
      <c r="B2125" s="65" t="s">
        <v>184</v>
      </c>
      <c r="C2125" s="65" t="s">
        <v>185</v>
      </c>
      <c r="D2125" s="60" t="s">
        <v>185</v>
      </c>
      <c r="E2125" s="61" t="s">
        <v>243</v>
      </c>
      <c r="F2125" s="15"/>
    </row>
    <row r="2126" spans="1:6" ht="15.75" x14ac:dyDescent="0.25">
      <c r="A2126" s="19"/>
      <c r="B2126" s="41" t="s">
        <v>244</v>
      </c>
      <c r="C2126" s="41" t="s">
        <v>245</v>
      </c>
      <c r="D2126" s="62" t="s">
        <v>245</v>
      </c>
      <c r="E2126" s="34" t="s">
        <v>244</v>
      </c>
      <c r="F2126" s="15"/>
    </row>
    <row r="2127" spans="1:6" x14ac:dyDescent="0.2">
      <c r="A2127" s="15" t="s">
        <v>6</v>
      </c>
      <c r="B2127" s="20">
        <f>B2148+B2169+B2190+B2211+B2232+B2253</f>
        <v>525278.92000000004</v>
      </c>
      <c r="C2127" s="20">
        <v>524031</v>
      </c>
      <c r="D2127" s="20">
        <f t="shared" ref="D2127" si="315">D2148+D2169+D2190+D2211+D2232+D2253</f>
        <v>518766</v>
      </c>
      <c r="E2127" s="12">
        <f t="shared" ref="E2127" si="316">E2148+E2169+E2190+E2211+E2232+E2253</f>
        <v>-5265</v>
      </c>
      <c r="F2127" s="15"/>
    </row>
    <row r="2128" spans="1:6" x14ac:dyDescent="0.2">
      <c r="A2128" s="15" t="s">
        <v>7</v>
      </c>
      <c r="B2128" s="20">
        <f t="shared" ref="B2128:D2131" si="317">B2149+B2170+B2191+B2212+B2233+B2254</f>
        <v>0</v>
      </c>
      <c r="C2128" s="20">
        <v>0</v>
      </c>
      <c r="D2128" s="20">
        <f t="shared" si="317"/>
        <v>0</v>
      </c>
      <c r="E2128" s="12">
        <f t="shared" ref="E2128" si="318">E2149+E2170+E2191+E2212+E2233+E2254</f>
        <v>0</v>
      </c>
      <c r="F2128" s="15"/>
    </row>
    <row r="2129" spans="1:6" x14ac:dyDescent="0.2">
      <c r="A2129" s="15" t="s">
        <v>8</v>
      </c>
      <c r="B2129" s="20">
        <f>B2150+B2171+B2192+B2213+B2234+B2255</f>
        <v>241025.50999999998</v>
      </c>
      <c r="C2129" s="20">
        <v>209612</v>
      </c>
      <c r="D2129" s="20">
        <f t="shared" si="317"/>
        <v>200835.20000000001</v>
      </c>
      <c r="E2129" s="12">
        <f t="shared" ref="E2129" si="319">E2150+E2171+E2192+E2213+E2234+E2255</f>
        <v>-8776.8000000000029</v>
      </c>
      <c r="F2129" s="15"/>
    </row>
    <row r="2130" spans="1:6" ht="15.75" x14ac:dyDescent="0.25">
      <c r="A2130" s="11" t="s">
        <v>9</v>
      </c>
      <c r="B2130" s="21">
        <f>SUM(B2127:B2129)</f>
        <v>766304.43</v>
      </c>
      <c r="C2130" s="21">
        <v>733643</v>
      </c>
      <c r="D2130" s="21">
        <f t="shared" ref="D2130" si="320">SUM(D2127:D2129)</f>
        <v>719601.2</v>
      </c>
      <c r="E2130" s="52">
        <f t="shared" ref="E2130" si="321">SUM(E2127:E2129)</f>
        <v>-14041.800000000003</v>
      </c>
      <c r="F2130" s="15"/>
    </row>
    <row r="2131" spans="1:6" x14ac:dyDescent="0.2">
      <c r="A2131" s="15" t="s">
        <v>10</v>
      </c>
      <c r="B2131" s="20">
        <f t="shared" si="317"/>
        <v>598.21</v>
      </c>
      <c r="C2131" s="20">
        <v>0</v>
      </c>
      <c r="D2131" s="20">
        <f t="shared" ref="D2131" si="322">D2152+D2173+D2194+D2215+D2236+D2257</f>
        <v>0</v>
      </c>
      <c r="E2131" s="12">
        <f t="shared" ref="E2131" si="323">E2152+E2173+E2194+E2215+E2236+E2257</f>
        <v>0</v>
      </c>
      <c r="F2131" s="15"/>
    </row>
    <row r="2132" spans="1:6" x14ac:dyDescent="0.2">
      <c r="A2132" s="15" t="s">
        <v>11</v>
      </c>
      <c r="B2132" s="20">
        <f>B2153+B2174+B2195+B2216+B2237+B2258</f>
        <v>1813990.48</v>
      </c>
      <c r="C2132" s="20">
        <v>2161650</v>
      </c>
      <c r="D2132" s="20">
        <f t="shared" ref="D2132" si="324">D2153+D2174+D2195+D2216+D2237+D2258</f>
        <v>1852900</v>
      </c>
      <c r="E2132" s="12">
        <f t="shared" ref="E2132" si="325">E2153+E2174+E2195+E2216+E2237+E2258</f>
        <v>-308750</v>
      </c>
      <c r="F2132" s="15"/>
    </row>
    <row r="2133" spans="1:6" x14ac:dyDescent="0.2">
      <c r="A2133" s="15" t="s">
        <v>12</v>
      </c>
      <c r="B2133" s="20">
        <f t="shared" ref="B2133:B2135" si="326">B2154+B2175+B2196+B2217+B2238+B2259</f>
        <v>168599.34</v>
      </c>
      <c r="C2133" s="20">
        <v>157000</v>
      </c>
      <c r="D2133" s="20">
        <f>D2154+D2175+D2196+D2217+D2238+D2259</f>
        <v>158500</v>
      </c>
      <c r="E2133" s="12">
        <f>E2154+E2175+E2196+E2217+E2238+E2259</f>
        <v>1500</v>
      </c>
      <c r="F2133" s="15"/>
    </row>
    <row r="2134" spans="1:6" ht="15.75" x14ac:dyDescent="0.25">
      <c r="A2134" s="11" t="s">
        <v>13</v>
      </c>
      <c r="B2134" s="21">
        <f t="shared" ref="B2134" si="327">SUM(B2131:B2133)</f>
        <v>1983188.03</v>
      </c>
      <c r="C2134" s="21">
        <v>2318650</v>
      </c>
      <c r="D2134" s="21">
        <f t="shared" ref="D2134" si="328">SUM(D2131:D2133)</f>
        <v>2011400</v>
      </c>
      <c r="E2134" s="52">
        <f t="shared" ref="E2134" si="329">SUM(E2131:E2133)</f>
        <v>-307250</v>
      </c>
      <c r="F2134" s="15"/>
    </row>
    <row r="2135" spans="1:6" x14ac:dyDescent="0.2">
      <c r="A2135" s="15" t="s">
        <v>14</v>
      </c>
      <c r="B2135" s="20">
        <f t="shared" si="326"/>
        <v>0</v>
      </c>
      <c r="C2135" s="20">
        <v>0</v>
      </c>
      <c r="D2135" s="20">
        <f t="shared" ref="D2135" si="330">D2156+D2177+D2198+D2219+D2240+D2261</f>
        <v>0</v>
      </c>
      <c r="E2135" s="12">
        <f t="shared" ref="E2135" si="331">E2156+E2177+E2198+E2219+E2240+E2261</f>
        <v>0</v>
      </c>
      <c r="F2135" s="15"/>
    </row>
    <row r="2136" spans="1:6" x14ac:dyDescent="0.2">
      <c r="A2136" s="15" t="s">
        <v>15</v>
      </c>
      <c r="B2136" s="20">
        <f t="shared" ref="B2136:D2136" si="332">B2157+B2178+B2199+B2220+B2241+B2262</f>
        <v>0</v>
      </c>
      <c r="C2136" s="20">
        <v>0</v>
      </c>
      <c r="D2136" s="20">
        <f t="shared" si="332"/>
        <v>0</v>
      </c>
      <c r="E2136" s="12">
        <f t="shared" ref="E2136" si="333">E2157+E2178+E2199+E2220+E2241+E2262</f>
        <v>0</v>
      </c>
      <c r="F2136" s="15"/>
    </row>
    <row r="2137" spans="1:6" x14ac:dyDescent="0.2">
      <c r="A2137" s="15" t="s">
        <v>16</v>
      </c>
      <c r="B2137" s="20">
        <f t="shared" ref="B2137:D2137" si="334">B2158+B2179+B2200+B2221+B2242+B2263</f>
        <v>0</v>
      </c>
      <c r="C2137" s="20">
        <v>0</v>
      </c>
      <c r="D2137" s="20">
        <f t="shared" si="334"/>
        <v>0</v>
      </c>
      <c r="E2137" s="12">
        <f t="shared" ref="E2137" si="335">E2158+E2179+E2200+E2221+E2242+E2263</f>
        <v>0</v>
      </c>
      <c r="F2137" s="15"/>
    </row>
    <row r="2138" spans="1:6" x14ac:dyDescent="0.2">
      <c r="A2138" s="15" t="s">
        <v>17</v>
      </c>
      <c r="B2138" s="20">
        <f t="shared" ref="B2138:D2140" si="336">B2159+B2180+B2201+B2222+B2243+B2264</f>
        <v>0</v>
      </c>
      <c r="C2138" s="20">
        <v>0</v>
      </c>
      <c r="D2138" s="20">
        <f t="shared" si="336"/>
        <v>0</v>
      </c>
      <c r="E2138" s="12">
        <f t="shared" ref="E2138" si="337">E2159+E2180+E2201+E2222+E2243+E2264</f>
        <v>0</v>
      </c>
      <c r="F2138" s="15"/>
    </row>
    <row r="2139" spans="1:6" ht="15.75" x14ac:dyDescent="0.25">
      <c r="A2139" s="11" t="s">
        <v>18</v>
      </c>
      <c r="B2139" s="21">
        <f t="shared" ref="B2139" si="338">SUM(B2135:B2138)</f>
        <v>0</v>
      </c>
      <c r="C2139" s="21">
        <v>0</v>
      </c>
      <c r="D2139" s="21">
        <f t="shared" ref="D2139" si="339">SUM(D2135:D2138)</f>
        <v>0</v>
      </c>
      <c r="E2139" s="52">
        <f t="shared" ref="E2139" si="340">SUM(E2135:E2138)</f>
        <v>0</v>
      </c>
      <c r="F2139" s="15"/>
    </row>
    <row r="2140" spans="1:6" x14ac:dyDescent="0.2">
      <c r="A2140" s="15" t="s">
        <v>19</v>
      </c>
      <c r="B2140" s="20">
        <f t="shared" si="336"/>
        <v>103946.1</v>
      </c>
      <c r="C2140" s="20">
        <v>70000</v>
      </c>
      <c r="D2140" s="20">
        <f t="shared" ref="D2140" si="341">D2161+D2182+D2203+D2224+D2245+D2266</f>
        <v>42000</v>
      </c>
      <c r="E2140" s="12">
        <f t="shared" ref="E2140" si="342">E2161+E2182+E2203+E2224+E2245+E2266</f>
        <v>-28000</v>
      </c>
      <c r="F2140" s="15"/>
    </row>
    <row r="2141" spans="1:6" x14ac:dyDescent="0.2">
      <c r="A2141" s="15" t="s">
        <v>20</v>
      </c>
      <c r="B2141" s="20">
        <f t="shared" ref="B2141:D2141" si="343">B2162+B2183+B2204+B2225+B2246+B2267</f>
        <v>0</v>
      </c>
      <c r="C2141" s="20">
        <v>0</v>
      </c>
      <c r="D2141" s="20">
        <f t="shared" si="343"/>
        <v>0</v>
      </c>
      <c r="E2141" s="12">
        <f t="shared" ref="E2141" si="344">E2162+E2183+E2204+E2225+E2246+E2267</f>
        <v>0</v>
      </c>
      <c r="F2141" s="15"/>
    </row>
    <row r="2142" spans="1:6" x14ac:dyDescent="0.2">
      <c r="A2142" s="15" t="s">
        <v>21</v>
      </c>
      <c r="B2142" s="20">
        <f t="shared" ref="B2142:D2142" si="345">B2163+B2184+B2205+B2226+B2247+B2268</f>
        <v>0</v>
      </c>
      <c r="C2142" s="20">
        <v>0</v>
      </c>
      <c r="D2142" s="20">
        <f t="shared" si="345"/>
        <v>0</v>
      </c>
      <c r="E2142" s="12">
        <f t="shared" ref="E2142" si="346">E2163+E2184+E2205+E2226+E2247+E2268</f>
        <v>0</v>
      </c>
      <c r="F2142" s="15"/>
    </row>
    <row r="2143" spans="1:6" ht="15.75" x14ac:dyDescent="0.25">
      <c r="A2143" s="11" t="s">
        <v>22</v>
      </c>
      <c r="B2143" s="21">
        <f t="shared" ref="B2143" si="347">SUM(B2140:B2142)</f>
        <v>103946.1</v>
      </c>
      <c r="C2143" s="21">
        <v>70000</v>
      </c>
      <c r="D2143" s="21">
        <f t="shared" ref="D2143" si="348">SUM(D2140:D2142)</f>
        <v>42000</v>
      </c>
      <c r="E2143" s="52">
        <f t="shared" ref="E2143" si="349">SUM(E2140:E2142)</f>
        <v>-28000</v>
      </c>
      <c r="F2143" s="15"/>
    </row>
    <row r="2144" spans="1:6" ht="15.75" x14ac:dyDescent="0.25">
      <c r="A2144" s="13" t="s">
        <v>23</v>
      </c>
      <c r="B2144" s="21">
        <f t="shared" ref="B2144" si="350">SUM(B2143,B2139,B2134,B2130)</f>
        <v>2853438.56</v>
      </c>
      <c r="C2144" s="21">
        <v>3122293</v>
      </c>
      <c r="D2144" s="21">
        <f t="shared" ref="D2144" si="351">SUM(D2143,D2139,D2134,D2130)</f>
        <v>2773001.2</v>
      </c>
      <c r="E2144" s="52">
        <f t="shared" ref="E2144" si="352">SUM(E2143,E2139,E2134,E2130)</f>
        <v>-349291.8</v>
      </c>
      <c r="F2144" s="15"/>
    </row>
    <row r="2145" spans="1:6" ht="16.5" thickBot="1" x14ac:dyDescent="0.3">
      <c r="A2145" s="23" t="s">
        <v>162</v>
      </c>
      <c r="B2145" s="52"/>
      <c r="C2145" s="58"/>
      <c r="D2145" s="58"/>
      <c r="E2145" s="59"/>
      <c r="F2145" s="15"/>
    </row>
    <row r="2146" spans="1:6" ht="16.5" thickTop="1" x14ac:dyDescent="0.25">
      <c r="A2146" s="24" t="s">
        <v>163</v>
      </c>
      <c r="B2146" s="65" t="s">
        <v>184</v>
      </c>
      <c r="C2146" s="65" t="s">
        <v>185</v>
      </c>
      <c r="D2146" s="60" t="s">
        <v>185</v>
      </c>
      <c r="E2146" s="61" t="s">
        <v>243</v>
      </c>
      <c r="F2146" s="15"/>
    </row>
    <row r="2147" spans="1:6" ht="15.75" x14ac:dyDescent="0.25">
      <c r="A2147" s="19" t="s">
        <v>164</v>
      </c>
      <c r="B2147" s="41" t="s">
        <v>244</v>
      </c>
      <c r="C2147" s="41" t="s">
        <v>245</v>
      </c>
      <c r="D2147" s="62" t="s">
        <v>245</v>
      </c>
      <c r="E2147" s="34" t="s">
        <v>244</v>
      </c>
      <c r="F2147" s="15"/>
    </row>
    <row r="2148" spans="1:6" x14ac:dyDescent="0.2">
      <c r="A2148" s="14" t="s">
        <v>6</v>
      </c>
      <c r="B2148" s="20">
        <v>211284.83</v>
      </c>
      <c r="C2148" s="20">
        <v>201906</v>
      </c>
      <c r="D2148" s="20">
        <v>216562</v>
      </c>
      <c r="E2148" s="47">
        <f>D2148-C2148</f>
        <v>14656</v>
      </c>
      <c r="F2148" s="15"/>
    </row>
    <row r="2149" spans="1:6" x14ac:dyDescent="0.2">
      <c r="A2149" s="15" t="s">
        <v>7</v>
      </c>
      <c r="B2149" s="20"/>
      <c r="C2149" s="20"/>
      <c r="D2149" s="20"/>
      <c r="E2149" s="47">
        <f>D2149-C2149</f>
        <v>0</v>
      </c>
      <c r="F2149" s="15"/>
    </row>
    <row r="2150" spans="1:6" x14ac:dyDescent="0.2">
      <c r="A2150" s="15" t="s">
        <v>8</v>
      </c>
      <c r="B2150" s="20">
        <v>79481.53</v>
      </c>
      <c r="C2150" s="20">
        <v>80762</v>
      </c>
      <c r="D2150" s="20">
        <v>84515.199999999997</v>
      </c>
      <c r="E2150" s="47">
        <f>D2150-C2150</f>
        <v>3753.1999999999971</v>
      </c>
      <c r="F2150" s="15"/>
    </row>
    <row r="2151" spans="1:6" ht="15.75" x14ac:dyDescent="0.25">
      <c r="A2151" s="11" t="s">
        <v>9</v>
      </c>
      <c r="B2151" s="21">
        <f>SUM(B2148:B2150)</f>
        <v>290766.36</v>
      </c>
      <c r="C2151" s="21">
        <v>282668</v>
      </c>
      <c r="D2151" s="21">
        <f>SUM(D2148:D2150)</f>
        <v>301077.2</v>
      </c>
      <c r="E2151" s="52">
        <f>SUM(E2148:E2150)</f>
        <v>18409.199999999997</v>
      </c>
      <c r="F2151" s="15"/>
    </row>
    <row r="2152" spans="1:6" x14ac:dyDescent="0.2">
      <c r="A2152" s="15" t="s">
        <v>10</v>
      </c>
      <c r="B2152" s="20"/>
      <c r="C2152" s="20"/>
      <c r="D2152" s="20"/>
      <c r="E2152" s="47">
        <f>D2152-C2152</f>
        <v>0</v>
      </c>
      <c r="F2152" s="15"/>
    </row>
    <row r="2153" spans="1:6" x14ac:dyDescent="0.2">
      <c r="A2153" s="15" t="s">
        <v>11</v>
      </c>
      <c r="B2153" s="20">
        <v>158147.04999999999</v>
      </c>
      <c r="C2153" s="20"/>
      <c r="D2153" s="20"/>
      <c r="E2153" s="47">
        <f>D2153-C2153</f>
        <v>0</v>
      </c>
      <c r="F2153" s="15"/>
    </row>
    <row r="2154" spans="1:6" x14ac:dyDescent="0.2">
      <c r="A2154" s="15" t="s">
        <v>12</v>
      </c>
      <c r="B2154" s="20"/>
      <c r="C2154" s="20"/>
      <c r="D2154" s="20"/>
      <c r="E2154" s="47">
        <f>D2154-C2154</f>
        <v>0</v>
      </c>
      <c r="F2154" s="15"/>
    </row>
    <row r="2155" spans="1:6" ht="15.75" x14ac:dyDescent="0.25">
      <c r="A2155" s="11" t="s">
        <v>13</v>
      </c>
      <c r="B2155" s="21">
        <f>SUM(B2152:B2154)</f>
        <v>158147.04999999999</v>
      </c>
      <c r="C2155" s="21">
        <v>0</v>
      </c>
      <c r="D2155" s="21">
        <f>SUM(D2152:D2154)</f>
        <v>0</v>
      </c>
      <c r="E2155" s="52">
        <f>SUM(E2152:E2154)</f>
        <v>0</v>
      </c>
      <c r="F2155" s="15"/>
    </row>
    <row r="2156" spans="1:6" x14ac:dyDescent="0.2">
      <c r="A2156" s="15" t="s">
        <v>14</v>
      </c>
      <c r="B2156" s="20"/>
      <c r="C2156" s="20"/>
      <c r="D2156" s="20"/>
      <c r="E2156" s="47">
        <f>D2156-C2156</f>
        <v>0</v>
      </c>
      <c r="F2156" s="15"/>
    </row>
    <row r="2157" spans="1:6" x14ac:dyDescent="0.2">
      <c r="A2157" s="15" t="s">
        <v>15</v>
      </c>
      <c r="B2157" s="20"/>
      <c r="C2157" s="20"/>
      <c r="D2157" s="20"/>
      <c r="E2157" s="47">
        <f>D2157-C2157</f>
        <v>0</v>
      </c>
      <c r="F2157" s="15"/>
    </row>
    <row r="2158" spans="1:6" x14ac:dyDescent="0.2">
      <c r="A2158" s="15" t="s">
        <v>16</v>
      </c>
      <c r="B2158" s="20"/>
      <c r="C2158" s="20"/>
      <c r="D2158" s="20"/>
      <c r="E2158" s="47">
        <f>D2158-C2158</f>
        <v>0</v>
      </c>
      <c r="F2158" s="15"/>
    </row>
    <row r="2159" spans="1:6" x14ac:dyDescent="0.2">
      <c r="A2159" s="15" t="s">
        <v>17</v>
      </c>
      <c r="B2159" s="20"/>
      <c r="C2159" s="20"/>
      <c r="D2159" s="20"/>
      <c r="E2159" s="47">
        <f>D2159-C2159</f>
        <v>0</v>
      </c>
      <c r="F2159" s="15"/>
    </row>
    <row r="2160" spans="1:6" ht="15.75" x14ac:dyDescent="0.25">
      <c r="A2160" s="11" t="s">
        <v>18</v>
      </c>
      <c r="B2160" s="21">
        <f>SUM(B2156:B2159)</f>
        <v>0</v>
      </c>
      <c r="C2160" s="21">
        <v>0</v>
      </c>
      <c r="D2160" s="21">
        <f>SUM(D2156:D2159)</f>
        <v>0</v>
      </c>
      <c r="E2160" s="52">
        <f>SUM(E2156:E2159)</f>
        <v>0</v>
      </c>
      <c r="F2160" s="15"/>
    </row>
    <row r="2161" spans="1:6" x14ac:dyDescent="0.2">
      <c r="A2161" s="15" t="s">
        <v>19</v>
      </c>
      <c r="B2161" s="20"/>
      <c r="C2161" s="20"/>
      <c r="D2161" s="20"/>
      <c r="E2161" s="47">
        <f>D2161-C2161</f>
        <v>0</v>
      </c>
      <c r="F2161" s="15"/>
    </row>
    <row r="2162" spans="1:6" x14ac:dyDescent="0.2">
      <c r="A2162" s="15" t="s">
        <v>20</v>
      </c>
      <c r="B2162" s="20"/>
      <c r="C2162" s="20"/>
      <c r="D2162" s="20"/>
      <c r="E2162" s="47">
        <f>D2162-C2162</f>
        <v>0</v>
      </c>
      <c r="F2162" s="15"/>
    </row>
    <row r="2163" spans="1:6" x14ac:dyDescent="0.2">
      <c r="A2163" s="15" t="s">
        <v>21</v>
      </c>
      <c r="B2163" s="20"/>
      <c r="C2163" s="20"/>
      <c r="D2163" s="20"/>
      <c r="E2163" s="47">
        <f>D2163-C2163</f>
        <v>0</v>
      </c>
      <c r="F2163" s="15"/>
    </row>
    <row r="2164" spans="1:6" ht="15.75" x14ac:dyDescent="0.25">
      <c r="A2164" s="11" t="s">
        <v>22</v>
      </c>
      <c r="B2164" s="21">
        <f>SUM(B2161:B2163)</f>
        <v>0</v>
      </c>
      <c r="C2164" s="21">
        <v>0</v>
      </c>
      <c r="D2164" s="21">
        <f>SUM(D2161:D2163)</f>
        <v>0</v>
      </c>
      <c r="E2164" s="54">
        <f>SUM(E2161:E2163)</f>
        <v>0</v>
      </c>
      <c r="F2164" s="15"/>
    </row>
    <row r="2165" spans="1:6" ht="15.75" x14ac:dyDescent="0.25">
      <c r="A2165" s="13" t="s">
        <v>23</v>
      </c>
      <c r="B2165" s="21">
        <f>B2151+B2155+B2160+B2164</f>
        <v>448913.41</v>
      </c>
      <c r="C2165" s="21">
        <v>282668</v>
      </c>
      <c r="D2165" s="21">
        <f>D2151+D2155+D2160+D2164</f>
        <v>301077.2</v>
      </c>
      <c r="E2165" s="53">
        <f>E2151+E2155+E2160+E2164</f>
        <v>18409.199999999997</v>
      </c>
      <c r="F2165" s="15"/>
    </row>
    <row r="2166" spans="1:6" ht="16.5" thickBot="1" x14ac:dyDescent="0.3">
      <c r="A2166" s="23" t="s">
        <v>162</v>
      </c>
      <c r="B2166" s="52"/>
      <c r="C2166" s="58"/>
      <c r="D2166" s="58"/>
      <c r="E2166" s="59"/>
      <c r="F2166" s="15"/>
    </row>
    <row r="2167" spans="1:6" ht="16.5" thickTop="1" x14ac:dyDescent="0.25">
      <c r="A2167" s="24" t="s">
        <v>165</v>
      </c>
      <c r="B2167" s="65" t="s">
        <v>184</v>
      </c>
      <c r="C2167" s="65" t="s">
        <v>185</v>
      </c>
      <c r="D2167" s="60" t="s">
        <v>185</v>
      </c>
      <c r="E2167" s="61" t="s">
        <v>243</v>
      </c>
      <c r="F2167" s="15"/>
    </row>
    <row r="2168" spans="1:6" ht="15.75" x14ac:dyDescent="0.25">
      <c r="A2168" s="19" t="s">
        <v>166</v>
      </c>
      <c r="B2168" s="41" t="s">
        <v>244</v>
      </c>
      <c r="C2168" s="41" t="s">
        <v>245</v>
      </c>
      <c r="D2168" s="62" t="s">
        <v>245</v>
      </c>
      <c r="E2168" s="34" t="s">
        <v>244</v>
      </c>
      <c r="F2168" s="15"/>
    </row>
    <row r="2169" spans="1:6" x14ac:dyDescent="0.2">
      <c r="A2169" s="15" t="s">
        <v>6</v>
      </c>
      <c r="B2169" s="20">
        <v>26138.33</v>
      </c>
      <c r="C2169" s="20"/>
      <c r="D2169" s="20"/>
      <c r="E2169" s="47">
        <f>D2169-C2169</f>
        <v>0</v>
      </c>
      <c r="F2169" s="15"/>
    </row>
    <row r="2170" spans="1:6" x14ac:dyDescent="0.2">
      <c r="A2170" s="15" t="s">
        <v>7</v>
      </c>
      <c r="B2170" s="20"/>
      <c r="C2170" s="20"/>
      <c r="D2170" s="20"/>
      <c r="E2170" s="47">
        <f>D2170-C2170</f>
        <v>0</v>
      </c>
      <c r="F2170" s="15"/>
    </row>
    <row r="2171" spans="1:6" x14ac:dyDescent="0.2">
      <c r="A2171" s="15" t="s">
        <v>8</v>
      </c>
      <c r="B2171" s="20">
        <v>9682.6200000000008</v>
      </c>
      <c r="C2171" s="20"/>
      <c r="D2171" s="20"/>
      <c r="E2171" s="47">
        <f>D2171-C2171</f>
        <v>0</v>
      </c>
      <c r="F2171" s="15"/>
    </row>
    <row r="2172" spans="1:6" ht="15.75" x14ac:dyDescent="0.25">
      <c r="A2172" s="11" t="s">
        <v>9</v>
      </c>
      <c r="B2172" s="21">
        <f>SUM(B2169:B2171)</f>
        <v>35820.950000000004</v>
      </c>
      <c r="C2172" s="21">
        <v>0</v>
      </c>
      <c r="D2172" s="21">
        <f>SUM(D2169:D2171)</f>
        <v>0</v>
      </c>
      <c r="E2172" s="52">
        <f>SUM(E2169:E2171)</f>
        <v>0</v>
      </c>
      <c r="F2172" s="15"/>
    </row>
    <row r="2173" spans="1:6" x14ac:dyDescent="0.2">
      <c r="A2173" s="15" t="s">
        <v>10</v>
      </c>
      <c r="B2173" s="20"/>
      <c r="C2173" s="20"/>
      <c r="D2173" s="20"/>
      <c r="E2173" s="47">
        <f>D2173-C2173</f>
        <v>0</v>
      </c>
      <c r="F2173" s="15"/>
    </row>
    <row r="2174" spans="1:6" x14ac:dyDescent="0.2">
      <c r="A2174" s="15" t="s">
        <v>11</v>
      </c>
      <c r="B2174" s="20">
        <v>509918.9</v>
      </c>
      <c r="C2174" s="20">
        <v>568000</v>
      </c>
      <c r="D2174" s="20">
        <v>568000</v>
      </c>
      <c r="E2174" s="47">
        <f>D2174-C2174</f>
        <v>0</v>
      </c>
      <c r="F2174" s="15"/>
    </row>
    <row r="2175" spans="1:6" x14ac:dyDescent="0.2">
      <c r="A2175" s="15" t="s">
        <v>12</v>
      </c>
      <c r="B2175" s="20">
        <v>122.39</v>
      </c>
      <c r="C2175" s="20"/>
      <c r="D2175" s="20"/>
      <c r="E2175" s="47">
        <f>D2175-C2175</f>
        <v>0</v>
      </c>
      <c r="F2175" s="15"/>
    </row>
    <row r="2176" spans="1:6" ht="15.75" x14ac:dyDescent="0.25">
      <c r="A2176" s="11" t="s">
        <v>13</v>
      </c>
      <c r="B2176" s="21">
        <f>SUM(B2173:B2175)</f>
        <v>510041.29000000004</v>
      </c>
      <c r="C2176" s="21">
        <v>568000</v>
      </c>
      <c r="D2176" s="21">
        <f>SUM(D2173:D2175)</f>
        <v>568000</v>
      </c>
      <c r="E2176" s="52">
        <f>SUM(E2173:E2175)</f>
        <v>0</v>
      </c>
      <c r="F2176" s="15"/>
    </row>
    <row r="2177" spans="1:6" x14ac:dyDescent="0.2">
      <c r="A2177" s="15" t="s">
        <v>14</v>
      </c>
      <c r="B2177" s="20"/>
      <c r="C2177" s="20"/>
      <c r="D2177" s="20"/>
      <c r="E2177" s="47">
        <f>D2177-C2177</f>
        <v>0</v>
      </c>
      <c r="F2177" s="15"/>
    </row>
    <row r="2178" spans="1:6" x14ac:dyDescent="0.2">
      <c r="A2178" s="15" t="s">
        <v>15</v>
      </c>
      <c r="B2178" s="20"/>
      <c r="C2178" s="20"/>
      <c r="D2178" s="20"/>
      <c r="E2178" s="47">
        <f>D2178-C2178</f>
        <v>0</v>
      </c>
      <c r="F2178" s="15"/>
    </row>
    <row r="2179" spans="1:6" x14ac:dyDescent="0.2">
      <c r="A2179" s="15" t="s">
        <v>16</v>
      </c>
      <c r="B2179" s="20"/>
      <c r="C2179" s="20"/>
      <c r="D2179" s="20"/>
      <c r="E2179" s="47">
        <f>D2179-C2179</f>
        <v>0</v>
      </c>
      <c r="F2179" s="15"/>
    </row>
    <row r="2180" spans="1:6" x14ac:dyDescent="0.2">
      <c r="A2180" s="15" t="s">
        <v>17</v>
      </c>
      <c r="B2180" s="20"/>
      <c r="C2180" s="20"/>
      <c r="D2180" s="20"/>
      <c r="E2180" s="47">
        <f>D2180-C2180</f>
        <v>0</v>
      </c>
      <c r="F2180" s="15"/>
    </row>
    <row r="2181" spans="1:6" ht="15.75" x14ac:dyDescent="0.25">
      <c r="A2181" s="11" t="s">
        <v>18</v>
      </c>
      <c r="B2181" s="21">
        <f>SUM(B2177:B2180)</f>
        <v>0</v>
      </c>
      <c r="C2181" s="21">
        <v>0</v>
      </c>
      <c r="D2181" s="21">
        <f>SUM(D2177:D2180)</f>
        <v>0</v>
      </c>
      <c r="E2181" s="52">
        <f>SUM(E2177:E2180)</f>
        <v>0</v>
      </c>
      <c r="F2181" s="15"/>
    </row>
    <row r="2182" spans="1:6" x14ac:dyDescent="0.2">
      <c r="A2182" s="15" t="s">
        <v>19</v>
      </c>
      <c r="B2182" s="20"/>
      <c r="C2182" s="20"/>
      <c r="D2182" s="20"/>
      <c r="E2182" s="47">
        <f>D2182-C2182</f>
        <v>0</v>
      </c>
      <c r="F2182" s="15"/>
    </row>
    <row r="2183" spans="1:6" x14ac:dyDescent="0.2">
      <c r="A2183" s="15" t="s">
        <v>20</v>
      </c>
      <c r="B2183" s="20"/>
      <c r="C2183" s="20"/>
      <c r="D2183" s="20"/>
      <c r="E2183" s="47">
        <f>D2183-C2183</f>
        <v>0</v>
      </c>
      <c r="F2183" s="15"/>
    </row>
    <row r="2184" spans="1:6" x14ac:dyDescent="0.2">
      <c r="A2184" s="15" t="s">
        <v>21</v>
      </c>
      <c r="B2184" s="20"/>
      <c r="C2184" s="20"/>
      <c r="D2184" s="20"/>
      <c r="E2184" s="47">
        <f>D2184-C2184</f>
        <v>0</v>
      </c>
      <c r="F2184" s="15"/>
    </row>
    <row r="2185" spans="1:6" ht="15.75" x14ac:dyDescent="0.25">
      <c r="A2185" s="11" t="s">
        <v>22</v>
      </c>
      <c r="B2185" s="21">
        <f>SUM(B2182:B2184)</f>
        <v>0</v>
      </c>
      <c r="C2185" s="21">
        <v>0</v>
      </c>
      <c r="D2185" s="21">
        <f>SUM(D2182:D2184)</f>
        <v>0</v>
      </c>
      <c r="E2185" s="54">
        <f>SUM(E2182:E2184)</f>
        <v>0</v>
      </c>
      <c r="F2185" s="15"/>
    </row>
    <row r="2186" spans="1:6" ht="15.75" x14ac:dyDescent="0.25">
      <c r="A2186" s="11" t="s">
        <v>23</v>
      </c>
      <c r="B2186" s="21">
        <f>B2172+B2176+B2181+B2185</f>
        <v>545862.24</v>
      </c>
      <c r="C2186" s="21">
        <v>568000</v>
      </c>
      <c r="D2186" s="21">
        <f>D2172+D2176+D2181+D2185</f>
        <v>568000</v>
      </c>
      <c r="E2186" s="53">
        <f>E2172+E2176+E2181+E2185</f>
        <v>0</v>
      </c>
      <c r="F2186" s="15"/>
    </row>
    <row r="2187" spans="1:6" ht="16.5" thickBot="1" x14ac:dyDescent="0.3">
      <c r="A2187" s="23" t="s">
        <v>162</v>
      </c>
      <c r="B2187" s="52"/>
      <c r="C2187" s="58"/>
      <c r="D2187" s="58"/>
      <c r="E2187" s="59"/>
      <c r="F2187" s="15"/>
    </row>
    <row r="2188" spans="1:6" ht="16.5" thickTop="1" x14ac:dyDescent="0.25">
      <c r="A2188" s="24" t="s">
        <v>167</v>
      </c>
      <c r="B2188" s="65" t="s">
        <v>184</v>
      </c>
      <c r="C2188" s="65" t="s">
        <v>185</v>
      </c>
      <c r="D2188" s="60" t="s">
        <v>185</v>
      </c>
      <c r="E2188" s="61" t="s">
        <v>243</v>
      </c>
      <c r="F2188" s="15"/>
    </row>
    <row r="2189" spans="1:6" ht="15.75" x14ac:dyDescent="0.25">
      <c r="A2189" s="19" t="s">
        <v>168</v>
      </c>
      <c r="B2189" s="41" t="s">
        <v>244</v>
      </c>
      <c r="C2189" s="41" t="s">
        <v>245</v>
      </c>
      <c r="D2189" s="62" t="s">
        <v>245</v>
      </c>
      <c r="E2189" s="34" t="s">
        <v>244</v>
      </c>
      <c r="F2189" s="15"/>
    </row>
    <row r="2190" spans="1:6" x14ac:dyDescent="0.2">
      <c r="A2190" s="15" t="s">
        <v>6</v>
      </c>
      <c r="B2190" s="20">
        <v>87038.74</v>
      </c>
      <c r="C2190" s="20">
        <v>121000</v>
      </c>
      <c r="D2190" s="20">
        <v>105000</v>
      </c>
      <c r="E2190" s="47">
        <f>D2190-C2190</f>
        <v>-16000</v>
      </c>
      <c r="F2190" s="15"/>
    </row>
    <row r="2191" spans="1:6" x14ac:dyDescent="0.2">
      <c r="A2191" s="15" t="s">
        <v>7</v>
      </c>
      <c r="B2191" s="20"/>
      <c r="C2191" s="20"/>
      <c r="D2191" s="20"/>
      <c r="E2191" s="47">
        <f>D2191-C2191</f>
        <v>0</v>
      </c>
      <c r="F2191" s="15"/>
    </row>
    <row r="2192" spans="1:6" x14ac:dyDescent="0.2">
      <c r="A2192" s="15" t="s">
        <v>8</v>
      </c>
      <c r="B2192" s="20">
        <v>38688.93</v>
      </c>
      <c r="C2192" s="20">
        <v>48400</v>
      </c>
      <c r="D2192" s="20">
        <v>38040</v>
      </c>
      <c r="E2192" s="47">
        <f>D2192-C2192</f>
        <v>-10360</v>
      </c>
      <c r="F2192" s="15"/>
    </row>
    <row r="2193" spans="1:6" ht="15.75" x14ac:dyDescent="0.25">
      <c r="A2193" s="11" t="s">
        <v>9</v>
      </c>
      <c r="B2193" s="21">
        <f>SUM(B2190:B2192)</f>
        <v>125727.67000000001</v>
      </c>
      <c r="C2193" s="21">
        <v>169400</v>
      </c>
      <c r="D2193" s="21">
        <f>SUM(D2190:D2192)</f>
        <v>143040</v>
      </c>
      <c r="E2193" s="52">
        <f>SUM(E2190:E2192)</f>
        <v>-26360</v>
      </c>
      <c r="F2193" s="15"/>
    </row>
    <row r="2194" spans="1:6" x14ac:dyDescent="0.2">
      <c r="A2194" s="15" t="s">
        <v>10</v>
      </c>
      <c r="B2194" s="20"/>
      <c r="C2194" s="20"/>
      <c r="D2194" s="20"/>
      <c r="E2194" s="47">
        <f>D2194-C2194</f>
        <v>0</v>
      </c>
      <c r="F2194" s="15"/>
    </row>
    <row r="2195" spans="1:6" x14ac:dyDescent="0.2">
      <c r="A2195" s="15" t="s">
        <v>11</v>
      </c>
      <c r="B2195" s="20">
        <v>51622.96</v>
      </c>
      <c r="C2195" s="20">
        <v>35000</v>
      </c>
      <c r="D2195" s="20">
        <v>35000</v>
      </c>
      <c r="E2195" s="47">
        <f>D2195-C2195</f>
        <v>0</v>
      </c>
      <c r="F2195" s="15"/>
    </row>
    <row r="2196" spans="1:6" x14ac:dyDescent="0.2">
      <c r="A2196" s="15" t="s">
        <v>12</v>
      </c>
      <c r="B2196" s="20">
        <v>11642.98</v>
      </c>
      <c r="C2196" s="20">
        <v>42000</v>
      </c>
      <c r="D2196" s="20">
        <v>42000</v>
      </c>
      <c r="E2196" s="47">
        <f>D2196-C2196</f>
        <v>0</v>
      </c>
      <c r="F2196" s="15"/>
    </row>
    <row r="2197" spans="1:6" ht="15.75" x14ac:dyDescent="0.25">
      <c r="A2197" s="11" t="s">
        <v>13</v>
      </c>
      <c r="B2197" s="21">
        <f>SUM(B2194:B2196)</f>
        <v>63265.94</v>
      </c>
      <c r="C2197" s="21">
        <v>77000</v>
      </c>
      <c r="D2197" s="21">
        <f>SUM(D2194:D2196)</f>
        <v>77000</v>
      </c>
      <c r="E2197" s="52">
        <f>SUM(E2194:E2196)</f>
        <v>0</v>
      </c>
      <c r="F2197" s="15"/>
    </row>
    <row r="2198" spans="1:6" x14ac:dyDescent="0.2">
      <c r="A2198" s="15" t="s">
        <v>14</v>
      </c>
      <c r="B2198" s="20"/>
      <c r="C2198" s="20"/>
      <c r="D2198" s="20"/>
      <c r="E2198" s="47">
        <f>D2198-C2198</f>
        <v>0</v>
      </c>
      <c r="F2198" s="15"/>
    </row>
    <row r="2199" spans="1:6" x14ac:dyDescent="0.2">
      <c r="A2199" s="15" t="s">
        <v>15</v>
      </c>
      <c r="B2199" s="20"/>
      <c r="C2199" s="20"/>
      <c r="D2199" s="20"/>
      <c r="E2199" s="47">
        <f>D2199-C2199</f>
        <v>0</v>
      </c>
      <c r="F2199" s="15"/>
    </row>
    <row r="2200" spans="1:6" x14ac:dyDescent="0.2">
      <c r="A2200" s="15" t="s">
        <v>16</v>
      </c>
      <c r="B2200" s="20"/>
      <c r="C2200" s="20"/>
      <c r="D2200" s="20"/>
      <c r="E2200" s="47">
        <f>D2200-C2200</f>
        <v>0</v>
      </c>
      <c r="F2200" s="15"/>
    </row>
    <row r="2201" spans="1:6" x14ac:dyDescent="0.2">
      <c r="A2201" s="15" t="s">
        <v>17</v>
      </c>
      <c r="B2201" s="20"/>
      <c r="C2201" s="20"/>
      <c r="D2201" s="20"/>
      <c r="E2201" s="47">
        <f>D2201-C2201</f>
        <v>0</v>
      </c>
      <c r="F2201" s="15"/>
    </row>
    <row r="2202" spans="1:6" ht="15.75" x14ac:dyDescent="0.25">
      <c r="A2202" s="11" t="s">
        <v>18</v>
      </c>
      <c r="B2202" s="21">
        <f>SUM(B2198:B2201)</f>
        <v>0</v>
      </c>
      <c r="C2202" s="21">
        <v>0</v>
      </c>
      <c r="D2202" s="21">
        <f>SUM(D2198:D2201)</f>
        <v>0</v>
      </c>
      <c r="E2202" s="52">
        <f>SUM(E2198:E2201)</f>
        <v>0</v>
      </c>
      <c r="F2202" s="15"/>
    </row>
    <row r="2203" spans="1:6" x14ac:dyDescent="0.2">
      <c r="A2203" s="15" t="s">
        <v>19</v>
      </c>
      <c r="B2203" s="20">
        <v>11904.97</v>
      </c>
      <c r="C2203" s="20"/>
      <c r="D2203" s="20">
        <v>12000</v>
      </c>
      <c r="E2203" s="47">
        <f>D2203-C2203</f>
        <v>12000</v>
      </c>
      <c r="F2203" s="15"/>
    </row>
    <row r="2204" spans="1:6" x14ac:dyDescent="0.2">
      <c r="A2204" s="15" t="s">
        <v>20</v>
      </c>
      <c r="B2204" s="20"/>
      <c r="C2204" s="20"/>
      <c r="D2204" s="20"/>
      <c r="E2204" s="47">
        <f>D2204-C2204</f>
        <v>0</v>
      </c>
      <c r="F2204" s="15"/>
    </row>
    <row r="2205" spans="1:6" x14ac:dyDescent="0.2">
      <c r="A2205" s="15" t="s">
        <v>21</v>
      </c>
      <c r="B2205" s="20"/>
      <c r="C2205" s="20"/>
      <c r="D2205" s="20"/>
      <c r="E2205" s="47">
        <f>D2205-C2205</f>
        <v>0</v>
      </c>
      <c r="F2205" s="15"/>
    </row>
    <row r="2206" spans="1:6" ht="15.75" x14ac:dyDescent="0.25">
      <c r="A2206" s="11" t="s">
        <v>22</v>
      </c>
      <c r="B2206" s="21">
        <f>SUM(B2203:B2205)</f>
        <v>11904.97</v>
      </c>
      <c r="C2206" s="21">
        <v>0</v>
      </c>
      <c r="D2206" s="21">
        <f>SUM(D2203:D2205)</f>
        <v>12000</v>
      </c>
      <c r="E2206" s="54">
        <f>SUM(E2203:E2205)</f>
        <v>12000</v>
      </c>
      <c r="F2206" s="15"/>
    </row>
    <row r="2207" spans="1:6" ht="15.75" x14ac:dyDescent="0.25">
      <c r="A2207" s="13" t="s">
        <v>23</v>
      </c>
      <c r="B2207" s="21">
        <f>B2193+B2197+B2202+B2206</f>
        <v>200898.58000000002</v>
      </c>
      <c r="C2207" s="21">
        <v>246400</v>
      </c>
      <c r="D2207" s="21">
        <f>D2193+D2197+D2202+D2206</f>
        <v>232040</v>
      </c>
      <c r="E2207" s="53">
        <f>E2193+E2197+E2202+E2206</f>
        <v>-14360</v>
      </c>
      <c r="F2207" s="15"/>
    </row>
    <row r="2208" spans="1:6" ht="16.5" thickBot="1" x14ac:dyDescent="0.3">
      <c r="A2208" s="23" t="s">
        <v>162</v>
      </c>
      <c r="B2208" s="52"/>
      <c r="C2208" s="58"/>
      <c r="D2208" s="58"/>
      <c r="E2208" s="59"/>
      <c r="F2208" s="15"/>
    </row>
    <row r="2209" spans="1:6" ht="16.5" thickTop="1" x14ac:dyDescent="0.25">
      <c r="A2209" s="24" t="s">
        <v>169</v>
      </c>
      <c r="B2209" s="65" t="s">
        <v>184</v>
      </c>
      <c r="C2209" s="65" t="s">
        <v>185</v>
      </c>
      <c r="D2209" s="60" t="s">
        <v>185</v>
      </c>
      <c r="E2209" s="61" t="s">
        <v>243</v>
      </c>
      <c r="F2209" s="15"/>
    </row>
    <row r="2210" spans="1:6" ht="15.75" x14ac:dyDescent="0.25">
      <c r="A2210" s="19" t="s">
        <v>170</v>
      </c>
      <c r="B2210" s="41" t="s">
        <v>244</v>
      </c>
      <c r="C2210" s="41" t="s">
        <v>245</v>
      </c>
      <c r="D2210" s="62" t="s">
        <v>245</v>
      </c>
      <c r="E2210" s="34" t="s">
        <v>244</v>
      </c>
      <c r="F2210" s="15"/>
    </row>
    <row r="2211" spans="1:6" x14ac:dyDescent="0.2">
      <c r="A2211" s="14" t="s">
        <v>6</v>
      </c>
      <c r="B2211" s="20">
        <v>146932.48000000001</v>
      </c>
      <c r="C2211" s="20">
        <v>147125</v>
      </c>
      <c r="D2211" s="20">
        <v>149204</v>
      </c>
      <c r="E2211" s="47">
        <f>D2211-C2211</f>
        <v>2079</v>
      </c>
      <c r="F2211" s="15"/>
    </row>
    <row r="2212" spans="1:6" x14ac:dyDescent="0.2">
      <c r="A2212" s="15" t="s">
        <v>7</v>
      </c>
      <c r="B2212" s="20"/>
      <c r="C2212" s="20"/>
      <c r="D2212" s="20"/>
      <c r="E2212" s="47">
        <f>D2212-C2212</f>
        <v>0</v>
      </c>
      <c r="F2212" s="15"/>
    </row>
    <row r="2213" spans="1:6" x14ac:dyDescent="0.2">
      <c r="A2213" s="15" t="s">
        <v>8</v>
      </c>
      <c r="B2213" s="20">
        <v>85836.38</v>
      </c>
      <c r="C2213" s="20">
        <v>58850</v>
      </c>
      <c r="D2213" s="20">
        <v>59376</v>
      </c>
      <c r="E2213" s="47">
        <f>D2213-C2213</f>
        <v>526</v>
      </c>
      <c r="F2213" s="15"/>
    </row>
    <row r="2214" spans="1:6" ht="15.75" x14ac:dyDescent="0.25">
      <c r="A2214" s="11" t="s">
        <v>9</v>
      </c>
      <c r="B2214" s="21">
        <f>SUM(B2211:B2213)</f>
        <v>232768.86000000002</v>
      </c>
      <c r="C2214" s="21">
        <v>205975</v>
      </c>
      <c r="D2214" s="21">
        <f>SUM(D2211:D2213)</f>
        <v>208580</v>
      </c>
      <c r="E2214" s="52">
        <f>SUM(E2211:E2213)</f>
        <v>2605</v>
      </c>
      <c r="F2214" s="15"/>
    </row>
    <row r="2215" spans="1:6" x14ac:dyDescent="0.2">
      <c r="A2215" s="15" t="s">
        <v>10</v>
      </c>
      <c r="B2215" s="20">
        <v>50</v>
      </c>
      <c r="C2215" s="20"/>
      <c r="D2215" s="20"/>
      <c r="E2215" s="47">
        <f>D2215-C2215</f>
        <v>0</v>
      </c>
      <c r="F2215" s="15"/>
    </row>
    <row r="2216" spans="1:6" x14ac:dyDescent="0.2">
      <c r="A2216" s="15" t="s">
        <v>11</v>
      </c>
      <c r="B2216" s="20">
        <v>1064264.1000000001</v>
      </c>
      <c r="C2216" s="20">
        <v>1523000</v>
      </c>
      <c r="D2216" s="20">
        <v>1218000</v>
      </c>
      <c r="E2216" s="47">
        <f>D2216-C2216</f>
        <v>-305000</v>
      </c>
      <c r="F2216" s="15"/>
    </row>
    <row r="2217" spans="1:6" x14ac:dyDescent="0.2">
      <c r="A2217" s="15" t="s">
        <v>12</v>
      </c>
      <c r="B2217" s="20">
        <v>120001.06</v>
      </c>
      <c r="C2217" s="20">
        <v>76000</v>
      </c>
      <c r="D2217" s="20">
        <v>76000</v>
      </c>
      <c r="E2217" s="47">
        <f>D2217-C2217</f>
        <v>0</v>
      </c>
      <c r="F2217" s="15"/>
    </row>
    <row r="2218" spans="1:6" ht="15.75" x14ac:dyDescent="0.25">
      <c r="A2218" s="11" t="s">
        <v>13</v>
      </c>
      <c r="B2218" s="21">
        <f>SUM(B2215:B2217)</f>
        <v>1184315.1600000001</v>
      </c>
      <c r="C2218" s="21">
        <v>1599000</v>
      </c>
      <c r="D2218" s="21">
        <f>SUM(D2215:D2217)</f>
        <v>1294000</v>
      </c>
      <c r="E2218" s="52">
        <f>SUM(E2215:E2217)</f>
        <v>-305000</v>
      </c>
      <c r="F2218" s="15"/>
    </row>
    <row r="2219" spans="1:6" x14ac:dyDescent="0.2">
      <c r="A2219" s="15" t="s">
        <v>14</v>
      </c>
      <c r="B2219" s="20"/>
      <c r="C2219" s="20"/>
      <c r="D2219" s="20"/>
      <c r="E2219" s="47">
        <f>D2219-C2219</f>
        <v>0</v>
      </c>
      <c r="F2219" s="15"/>
    </row>
    <row r="2220" spans="1:6" x14ac:dyDescent="0.2">
      <c r="A2220" s="15" t="s">
        <v>15</v>
      </c>
      <c r="B2220" s="20"/>
      <c r="C2220" s="20"/>
      <c r="D2220" s="20"/>
      <c r="E2220" s="47">
        <f>D2220-C2220</f>
        <v>0</v>
      </c>
      <c r="F2220" s="15"/>
    </row>
    <row r="2221" spans="1:6" x14ac:dyDescent="0.2">
      <c r="A2221" s="15" t="s">
        <v>16</v>
      </c>
      <c r="B2221" s="20"/>
      <c r="C2221" s="20"/>
      <c r="D2221" s="20"/>
      <c r="E2221" s="47">
        <f>D2221-C2221</f>
        <v>0</v>
      </c>
      <c r="F2221" s="15"/>
    </row>
    <row r="2222" spans="1:6" x14ac:dyDescent="0.2">
      <c r="A2222" s="15" t="s">
        <v>17</v>
      </c>
      <c r="B2222" s="20"/>
      <c r="C2222" s="20"/>
      <c r="D2222" s="20"/>
      <c r="E2222" s="47">
        <f>D2222-C2222</f>
        <v>0</v>
      </c>
      <c r="F2222" s="15"/>
    </row>
    <row r="2223" spans="1:6" ht="15.75" x14ac:dyDescent="0.25">
      <c r="A2223" s="11" t="s">
        <v>18</v>
      </c>
      <c r="B2223" s="21">
        <f>SUM(B2219:B2222)</f>
        <v>0</v>
      </c>
      <c r="C2223" s="21">
        <v>0</v>
      </c>
      <c r="D2223" s="21">
        <f>SUM(D2219:D2222)</f>
        <v>0</v>
      </c>
      <c r="E2223" s="52">
        <f>SUM(E2219:E2222)</f>
        <v>0</v>
      </c>
      <c r="F2223" s="15"/>
    </row>
    <row r="2224" spans="1:6" x14ac:dyDescent="0.2">
      <c r="A2224" s="15" t="s">
        <v>19</v>
      </c>
      <c r="B2224" s="20"/>
      <c r="C2224" s="20"/>
      <c r="D2224" s="20"/>
      <c r="E2224" s="47">
        <f>D2224-C2224</f>
        <v>0</v>
      </c>
      <c r="F2224" s="15"/>
    </row>
    <row r="2225" spans="1:6" x14ac:dyDescent="0.2">
      <c r="A2225" s="15" t="s">
        <v>20</v>
      </c>
      <c r="B2225" s="20"/>
      <c r="C2225" s="20"/>
      <c r="D2225" s="20"/>
      <c r="E2225" s="47">
        <f>D2225-C2225</f>
        <v>0</v>
      </c>
      <c r="F2225" s="15"/>
    </row>
    <row r="2226" spans="1:6" x14ac:dyDescent="0.2">
      <c r="A2226" s="15" t="s">
        <v>21</v>
      </c>
      <c r="B2226" s="20"/>
      <c r="C2226" s="20"/>
      <c r="D2226" s="20"/>
      <c r="E2226" s="47">
        <f>D2226-C2226</f>
        <v>0</v>
      </c>
      <c r="F2226" s="15"/>
    </row>
    <row r="2227" spans="1:6" ht="15.75" x14ac:dyDescent="0.25">
      <c r="A2227" s="11" t="s">
        <v>22</v>
      </c>
      <c r="B2227" s="21">
        <f>SUM(B2224:B2226)</f>
        <v>0</v>
      </c>
      <c r="C2227" s="21">
        <v>0</v>
      </c>
      <c r="D2227" s="21">
        <f>SUM(D2224:D2226)</f>
        <v>0</v>
      </c>
      <c r="E2227" s="54">
        <f>SUM(E2224:E2226)</f>
        <v>0</v>
      </c>
      <c r="F2227" s="15"/>
    </row>
    <row r="2228" spans="1:6" ht="15.75" x14ac:dyDescent="0.25">
      <c r="A2228" s="13" t="s">
        <v>23</v>
      </c>
      <c r="B2228" s="21">
        <f>B2214+B2218+B2223+B2227</f>
        <v>1417084.0200000003</v>
      </c>
      <c r="C2228" s="21">
        <v>1804975</v>
      </c>
      <c r="D2228" s="21">
        <f>D2214+D2218+D2223+D2227</f>
        <v>1502580</v>
      </c>
      <c r="E2228" s="53">
        <f>E2214+E2218+E2223+E2227</f>
        <v>-302395</v>
      </c>
      <c r="F2228" s="15"/>
    </row>
    <row r="2229" spans="1:6" ht="16.5" thickBot="1" x14ac:dyDescent="0.3">
      <c r="A2229" s="23" t="s">
        <v>162</v>
      </c>
      <c r="B2229" s="52"/>
      <c r="C2229" s="58"/>
      <c r="D2229" s="58"/>
      <c r="E2229" s="59"/>
      <c r="F2229" s="15"/>
    </row>
    <row r="2230" spans="1:6" ht="16.5" thickTop="1" x14ac:dyDescent="0.25">
      <c r="A2230" s="24" t="s">
        <v>171</v>
      </c>
      <c r="B2230" s="65" t="s">
        <v>184</v>
      </c>
      <c r="C2230" s="65" t="s">
        <v>185</v>
      </c>
      <c r="D2230" s="60" t="s">
        <v>185</v>
      </c>
      <c r="E2230" s="61" t="s">
        <v>243</v>
      </c>
      <c r="F2230" s="15"/>
    </row>
    <row r="2231" spans="1:6" ht="15.75" x14ac:dyDescent="0.25">
      <c r="A2231" s="19" t="s">
        <v>172</v>
      </c>
      <c r="B2231" s="41" t="s">
        <v>244</v>
      </c>
      <c r="C2231" s="41" t="s">
        <v>245</v>
      </c>
      <c r="D2231" s="62" t="s">
        <v>245</v>
      </c>
      <c r="E2231" s="34" t="s">
        <v>244</v>
      </c>
      <c r="F2231" s="15"/>
    </row>
    <row r="2232" spans="1:6" x14ac:dyDescent="0.2">
      <c r="A2232" s="14" t="s">
        <v>6</v>
      </c>
      <c r="B2232" s="20">
        <v>53884.54</v>
      </c>
      <c r="C2232" s="20">
        <v>54000</v>
      </c>
      <c r="D2232" s="20"/>
      <c r="E2232" s="47">
        <f>D2232-C2232</f>
        <v>-54000</v>
      </c>
      <c r="F2232" s="15"/>
    </row>
    <row r="2233" spans="1:6" x14ac:dyDescent="0.2">
      <c r="A2233" s="15" t="s">
        <v>7</v>
      </c>
      <c r="B2233" s="20"/>
      <c r="C2233" s="20"/>
      <c r="D2233" s="20"/>
      <c r="E2233" s="47">
        <f>D2233-C2233</f>
        <v>0</v>
      </c>
      <c r="F2233" s="15"/>
    </row>
    <row r="2234" spans="1:6" x14ac:dyDescent="0.2">
      <c r="A2234" s="15" t="s">
        <v>8</v>
      </c>
      <c r="B2234" s="20">
        <v>27336.05</v>
      </c>
      <c r="C2234" s="20">
        <v>21600</v>
      </c>
      <c r="D2234" s="20"/>
      <c r="E2234" s="47">
        <f>D2234-C2234</f>
        <v>-21600</v>
      </c>
      <c r="F2234" s="15"/>
    </row>
    <row r="2235" spans="1:6" ht="15.75" x14ac:dyDescent="0.25">
      <c r="A2235" s="11" t="s">
        <v>9</v>
      </c>
      <c r="B2235" s="21">
        <f>SUM(B2232:B2234)</f>
        <v>81220.59</v>
      </c>
      <c r="C2235" s="21">
        <v>75600</v>
      </c>
      <c r="D2235" s="21">
        <f>SUM(D2232:D2234)</f>
        <v>0</v>
      </c>
      <c r="E2235" s="52">
        <f>SUM(E2232:E2234)</f>
        <v>-75600</v>
      </c>
      <c r="F2235" s="15"/>
    </row>
    <row r="2236" spans="1:6" x14ac:dyDescent="0.2">
      <c r="A2236" s="15" t="s">
        <v>10</v>
      </c>
      <c r="B2236" s="20">
        <v>284.20999999999998</v>
      </c>
      <c r="C2236" s="20"/>
      <c r="D2236" s="20"/>
      <c r="E2236" s="47">
        <f>D2236-C2236</f>
        <v>0</v>
      </c>
      <c r="F2236" s="15"/>
    </row>
    <row r="2237" spans="1:6" x14ac:dyDescent="0.2">
      <c r="A2237" s="15" t="s">
        <v>11</v>
      </c>
      <c r="B2237" s="20">
        <v>27718.94</v>
      </c>
      <c r="C2237" s="20">
        <v>35650</v>
      </c>
      <c r="D2237" s="20">
        <v>30900</v>
      </c>
      <c r="E2237" s="47">
        <f>D2237-C2237</f>
        <v>-4750</v>
      </c>
      <c r="F2237" s="15"/>
    </row>
    <row r="2238" spans="1:6" x14ac:dyDescent="0.2">
      <c r="A2238" s="15" t="s">
        <v>12</v>
      </c>
      <c r="B2238" s="20">
        <v>35961.74</v>
      </c>
      <c r="C2238" s="20">
        <v>37000</v>
      </c>
      <c r="D2238" s="20">
        <v>37000</v>
      </c>
      <c r="E2238" s="47">
        <f>D2238-C2238</f>
        <v>0</v>
      </c>
      <c r="F2238" s="15"/>
    </row>
    <row r="2239" spans="1:6" ht="15.75" x14ac:dyDescent="0.25">
      <c r="A2239" s="11" t="s">
        <v>13</v>
      </c>
      <c r="B2239" s="21">
        <f>SUM(B2236:B2238)</f>
        <v>63964.89</v>
      </c>
      <c r="C2239" s="21">
        <v>72650</v>
      </c>
      <c r="D2239" s="21">
        <f>SUM(D2236:D2238)</f>
        <v>67900</v>
      </c>
      <c r="E2239" s="52">
        <f>SUM(E2236:E2238)</f>
        <v>-4750</v>
      </c>
      <c r="F2239" s="15"/>
    </row>
    <row r="2240" spans="1:6" x14ac:dyDescent="0.2">
      <c r="A2240" s="15" t="s">
        <v>14</v>
      </c>
      <c r="B2240" s="20"/>
      <c r="C2240" s="20"/>
      <c r="D2240" s="20"/>
      <c r="E2240" s="47">
        <f>D2240-C2240</f>
        <v>0</v>
      </c>
      <c r="F2240" s="15"/>
    </row>
    <row r="2241" spans="1:6" x14ac:dyDescent="0.2">
      <c r="A2241" s="15" t="s">
        <v>15</v>
      </c>
      <c r="B2241" s="20"/>
      <c r="C2241" s="20"/>
      <c r="D2241" s="20"/>
      <c r="E2241" s="47">
        <f>D2241-C2241</f>
        <v>0</v>
      </c>
      <c r="F2241" s="15"/>
    </row>
    <row r="2242" spans="1:6" x14ac:dyDescent="0.2">
      <c r="A2242" s="15" t="s">
        <v>16</v>
      </c>
      <c r="B2242" s="20"/>
      <c r="C2242" s="20"/>
      <c r="D2242" s="20"/>
      <c r="E2242" s="47">
        <f>D2242-C2242</f>
        <v>0</v>
      </c>
      <c r="F2242" s="15"/>
    </row>
    <row r="2243" spans="1:6" x14ac:dyDescent="0.2">
      <c r="A2243" s="15" t="s">
        <v>17</v>
      </c>
      <c r="B2243" s="20"/>
      <c r="C2243" s="20"/>
      <c r="D2243" s="20"/>
      <c r="E2243" s="47">
        <f>D2243-C2243</f>
        <v>0</v>
      </c>
      <c r="F2243" s="15"/>
    </row>
    <row r="2244" spans="1:6" ht="15.75" x14ac:dyDescent="0.25">
      <c r="A2244" s="11" t="s">
        <v>18</v>
      </c>
      <c r="B2244" s="21">
        <f>SUM(B2240:B2243)</f>
        <v>0</v>
      </c>
      <c r="C2244" s="21">
        <v>0</v>
      </c>
      <c r="D2244" s="21">
        <f>SUM(D2240:D2243)</f>
        <v>0</v>
      </c>
      <c r="E2244" s="52">
        <f>SUM(E2240:E2243)</f>
        <v>0</v>
      </c>
      <c r="F2244" s="15"/>
    </row>
    <row r="2245" spans="1:6" x14ac:dyDescent="0.2">
      <c r="A2245" s="15" t="s">
        <v>19</v>
      </c>
      <c r="B2245" s="20">
        <v>92041.13</v>
      </c>
      <c r="C2245" s="20">
        <v>70000</v>
      </c>
      <c r="D2245" s="20">
        <v>30000</v>
      </c>
      <c r="E2245" s="47">
        <f>D2245-C2245</f>
        <v>-40000</v>
      </c>
      <c r="F2245" s="15"/>
    </row>
    <row r="2246" spans="1:6" x14ac:dyDescent="0.2">
      <c r="A2246" s="15" t="s">
        <v>20</v>
      </c>
      <c r="B2246" s="20"/>
      <c r="C2246" s="20"/>
      <c r="D2246" s="20"/>
      <c r="E2246" s="47">
        <f>D2246-C2246</f>
        <v>0</v>
      </c>
      <c r="F2246" s="15"/>
    </row>
    <row r="2247" spans="1:6" x14ac:dyDescent="0.2">
      <c r="A2247" s="15" t="s">
        <v>21</v>
      </c>
      <c r="B2247" s="20"/>
      <c r="C2247" s="20"/>
      <c r="D2247" s="20"/>
      <c r="E2247" s="47">
        <f>D2247-C2247</f>
        <v>0</v>
      </c>
      <c r="F2247" s="15"/>
    </row>
    <row r="2248" spans="1:6" ht="15.75" x14ac:dyDescent="0.25">
      <c r="A2248" s="11" t="s">
        <v>22</v>
      </c>
      <c r="B2248" s="21">
        <f>SUM(B2245:B2247)</f>
        <v>92041.13</v>
      </c>
      <c r="C2248" s="21">
        <v>70000</v>
      </c>
      <c r="D2248" s="21">
        <f>SUM(D2245:D2247)</f>
        <v>30000</v>
      </c>
      <c r="E2248" s="54">
        <f>SUM(E2245:E2247)</f>
        <v>-40000</v>
      </c>
      <c r="F2248" s="15"/>
    </row>
    <row r="2249" spans="1:6" ht="15.75" x14ac:dyDescent="0.25">
      <c r="A2249" s="11" t="s">
        <v>23</v>
      </c>
      <c r="B2249" s="21">
        <f>B2235+B2239+B2244+B2248</f>
        <v>237226.61</v>
      </c>
      <c r="C2249" s="21">
        <v>218250</v>
      </c>
      <c r="D2249" s="21">
        <f>D2235+D2239+D2244+D2248</f>
        <v>97900</v>
      </c>
      <c r="E2249" s="53">
        <f>E2235+E2239+E2244+E2248</f>
        <v>-120350</v>
      </c>
      <c r="F2249" s="15"/>
    </row>
    <row r="2250" spans="1:6" ht="16.5" thickBot="1" x14ac:dyDescent="0.3">
      <c r="A2250" s="23" t="s">
        <v>162</v>
      </c>
      <c r="B2250" s="52"/>
      <c r="C2250" s="58"/>
      <c r="D2250" s="58"/>
      <c r="E2250" s="59"/>
      <c r="F2250" s="15"/>
    </row>
    <row r="2251" spans="1:6" ht="16.5" thickTop="1" x14ac:dyDescent="0.25">
      <c r="A2251" s="24" t="s">
        <v>173</v>
      </c>
      <c r="B2251" s="65" t="s">
        <v>184</v>
      </c>
      <c r="C2251" s="65" t="s">
        <v>185</v>
      </c>
      <c r="D2251" s="60" t="s">
        <v>185</v>
      </c>
      <c r="E2251" s="61" t="s">
        <v>243</v>
      </c>
      <c r="F2251" s="15"/>
    </row>
    <row r="2252" spans="1:6" ht="15.75" x14ac:dyDescent="0.25">
      <c r="A2252" s="19" t="s">
        <v>174</v>
      </c>
      <c r="B2252" s="41" t="s">
        <v>244</v>
      </c>
      <c r="C2252" s="41" t="s">
        <v>245</v>
      </c>
      <c r="D2252" s="62" t="s">
        <v>245</v>
      </c>
      <c r="E2252" s="34" t="s">
        <v>244</v>
      </c>
      <c r="F2252" s="15"/>
    </row>
    <row r="2253" spans="1:6" x14ac:dyDescent="0.2">
      <c r="A2253" s="15" t="s">
        <v>6</v>
      </c>
      <c r="B2253" s="20"/>
      <c r="C2253" s="20"/>
      <c r="D2253" s="20">
        <v>48000</v>
      </c>
      <c r="E2253" s="47">
        <f>D2253-C2253</f>
        <v>48000</v>
      </c>
      <c r="F2253" s="15"/>
    </row>
    <row r="2254" spans="1:6" x14ac:dyDescent="0.2">
      <c r="A2254" s="15" t="s">
        <v>7</v>
      </c>
      <c r="B2254" s="20"/>
      <c r="C2254" s="20"/>
      <c r="D2254" s="20"/>
      <c r="E2254" s="47">
        <f>D2254-C2254</f>
        <v>0</v>
      </c>
      <c r="F2254" s="15"/>
    </row>
    <row r="2255" spans="1:6" x14ac:dyDescent="0.2">
      <c r="A2255" s="15" t="s">
        <v>8</v>
      </c>
      <c r="B2255" s="20"/>
      <c r="C2255" s="20"/>
      <c r="D2255" s="20">
        <v>18904</v>
      </c>
      <c r="E2255" s="47">
        <f>D2255-C2255</f>
        <v>18904</v>
      </c>
      <c r="F2255" s="15"/>
    </row>
    <row r="2256" spans="1:6" ht="15.75" x14ac:dyDescent="0.25">
      <c r="A2256" s="11" t="s">
        <v>9</v>
      </c>
      <c r="B2256" s="21">
        <f>SUM(B2253:B2255)</f>
        <v>0</v>
      </c>
      <c r="C2256" s="21">
        <v>0</v>
      </c>
      <c r="D2256" s="21">
        <f>SUM(D2253:D2255)</f>
        <v>66904</v>
      </c>
      <c r="E2256" s="52">
        <f>SUM(E2253:E2255)</f>
        <v>66904</v>
      </c>
      <c r="F2256" s="15"/>
    </row>
    <row r="2257" spans="1:6" x14ac:dyDescent="0.2">
      <c r="A2257" s="15" t="s">
        <v>10</v>
      </c>
      <c r="B2257" s="20">
        <v>264</v>
      </c>
      <c r="C2257" s="20"/>
      <c r="D2257" s="20"/>
      <c r="E2257" s="47">
        <f>D2257-C2257</f>
        <v>0</v>
      </c>
      <c r="F2257" s="15"/>
    </row>
    <row r="2258" spans="1:6" x14ac:dyDescent="0.2">
      <c r="A2258" s="15" t="s">
        <v>11</v>
      </c>
      <c r="B2258" s="20">
        <v>2318.5300000000002</v>
      </c>
      <c r="C2258" s="20"/>
      <c r="D2258" s="20">
        <v>1000</v>
      </c>
      <c r="E2258" s="47">
        <f>D2258-C2258</f>
        <v>1000</v>
      </c>
      <c r="F2258" s="15"/>
    </row>
    <row r="2259" spans="1:6" x14ac:dyDescent="0.2">
      <c r="A2259" s="15" t="s">
        <v>12</v>
      </c>
      <c r="B2259" s="20">
        <v>871.17</v>
      </c>
      <c r="C2259" s="20">
        <v>2000</v>
      </c>
      <c r="D2259" s="20">
        <v>3500</v>
      </c>
      <c r="E2259" s="47">
        <f>D2259-C2259</f>
        <v>1500</v>
      </c>
      <c r="F2259" s="15"/>
    </row>
    <row r="2260" spans="1:6" ht="15.75" x14ac:dyDescent="0.25">
      <c r="A2260" s="11" t="s">
        <v>13</v>
      </c>
      <c r="B2260" s="21">
        <f>SUM(B2257:B2259)</f>
        <v>3453.7000000000003</v>
      </c>
      <c r="C2260" s="21">
        <v>2000</v>
      </c>
      <c r="D2260" s="21">
        <f>SUM(D2257:D2259)</f>
        <v>4500</v>
      </c>
      <c r="E2260" s="52">
        <f>SUM(E2257:E2259)</f>
        <v>2500</v>
      </c>
      <c r="F2260" s="15"/>
    </row>
    <row r="2261" spans="1:6" x14ac:dyDescent="0.2">
      <c r="A2261" s="15" t="s">
        <v>14</v>
      </c>
      <c r="B2261" s="20"/>
      <c r="C2261" s="20"/>
      <c r="D2261" s="20"/>
      <c r="E2261" s="47">
        <f>D2261-C2261</f>
        <v>0</v>
      </c>
      <c r="F2261" s="15"/>
    </row>
    <row r="2262" spans="1:6" x14ac:dyDescent="0.2">
      <c r="A2262" s="15" t="s">
        <v>15</v>
      </c>
      <c r="B2262" s="20"/>
      <c r="C2262" s="20"/>
      <c r="D2262" s="20"/>
      <c r="E2262" s="47">
        <f>D2262-C2262</f>
        <v>0</v>
      </c>
      <c r="F2262" s="15"/>
    </row>
    <row r="2263" spans="1:6" x14ac:dyDescent="0.2">
      <c r="A2263" s="15" t="s">
        <v>16</v>
      </c>
      <c r="B2263" s="20"/>
      <c r="C2263" s="20"/>
      <c r="D2263" s="20"/>
      <c r="E2263" s="47">
        <f>D2263-C2263</f>
        <v>0</v>
      </c>
      <c r="F2263" s="15"/>
    </row>
    <row r="2264" spans="1:6" x14ac:dyDescent="0.2">
      <c r="A2264" s="15" t="s">
        <v>17</v>
      </c>
      <c r="B2264" s="20"/>
      <c r="C2264" s="20"/>
      <c r="D2264" s="20"/>
      <c r="E2264" s="47">
        <f>D2264-C2264</f>
        <v>0</v>
      </c>
      <c r="F2264" s="15"/>
    </row>
    <row r="2265" spans="1:6" ht="15.75" x14ac:dyDescent="0.25">
      <c r="A2265" s="11" t="s">
        <v>18</v>
      </c>
      <c r="B2265" s="21">
        <f>SUM(B2261:B2264)</f>
        <v>0</v>
      </c>
      <c r="C2265" s="21">
        <v>0</v>
      </c>
      <c r="D2265" s="21">
        <f>SUM(D2261:D2264)</f>
        <v>0</v>
      </c>
      <c r="E2265" s="52">
        <f>SUM(E2261:E2264)</f>
        <v>0</v>
      </c>
      <c r="F2265" s="15"/>
    </row>
    <row r="2266" spans="1:6" x14ac:dyDescent="0.2">
      <c r="A2266" s="15" t="s">
        <v>19</v>
      </c>
      <c r="B2266" s="20"/>
      <c r="C2266" s="20"/>
      <c r="D2266" s="20"/>
      <c r="E2266" s="47">
        <f>D2266-C2266</f>
        <v>0</v>
      </c>
      <c r="F2266" s="15"/>
    </row>
    <row r="2267" spans="1:6" x14ac:dyDescent="0.2">
      <c r="A2267" s="15" t="s">
        <v>20</v>
      </c>
      <c r="B2267" s="20"/>
      <c r="C2267" s="20"/>
      <c r="D2267" s="20"/>
      <c r="E2267" s="47">
        <f>D2267-C2267</f>
        <v>0</v>
      </c>
      <c r="F2267" s="15"/>
    </row>
    <row r="2268" spans="1:6" x14ac:dyDescent="0.2">
      <c r="A2268" s="15" t="s">
        <v>21</v>
      </c>
      <c r="B2268" s="20"/>
      <c r="C2268" s="20"/>
      <c r="D2268" s="20"/>
      <c r="E2268" s="47">
        <f>D2268-C2268</f>
        <v>0</v>
      </c>
      <c r="F2268" s="15"/>
    </row>
    <row r="2269" spans="1:6" ht="15.75" x14ac:dyDescent="0.25">
      <c r="A2269" s="11" t="s">
        <v>22</v>
      </c>
      <c r="B2269" s="21">
        <f>SUM(B2266:B2268)</f>
        <v>0</v>
      </c>
      <c r="C2269" s="21">
        <v>0</v>
      </c>
      <c r="D2269" s="21">
        <f>SUM(D2266:D2268)</f>
        <v>0</v>
      </c>
      <c r="E2269" s="54">
        <f>SUM(E2266:E2268)</f>
        <v>0</v>
      </c>
      <c r="F2269" s="15"/>
    </row>
    <row r="2270" spans="1:6" ht="15.75" x14ac:dyDescent="0.25">
      <c r="A2270" s="13" t="s">
        <v>23</v>
      </c>
      <c r="B2270" s="21">
        <f>B2256+B2260+B2265+B2269</f>
        <v>3453.7000000000003</v>
      </c>
      <c r="C2270" s="21">
        <v>2000</v>
      </c>
      <c r="D2270" s="21">
        <f>D2256+D2260+D2265+D2269</f>
        <v>71404</v>
      </c>
      <c r="E2270" s="53">
        <f>E2256+E2260+E2265+E2269</f>
        <v>69404</v>
      </c>
      <c r="F2270" s="15"/>
    </row>
    <row r="2271" spans="1:6" ht="16.5" thickBot="1" x14ac:dyDescent="0.3">
      <c r="A2271" s="23" t="s">
        <v>175</v>
      </c>
      <c r="B2271" s="52"/>
      <c r="C2271" s="58"/>
      <c r="D2271" s="58"/>
      <c r="E2271" s="59"/>
      <c r="F2271" s="15"/>
    </row>
    <row r="2272" spans="1:6" ht="16.5" thickTop="1" x14ac:dyDescent="0.25">
      <c r="A2272" s="18" t="s">
        <v>176</v>
      </c>
      <c r="B2272" s="65" t="s">
        <v>184</v>
      </c>
      <c r="C2272" s="65" t="s">
        <v>185</v>
      </c>
      <c r="D2272" s="60" t="s">
        <v>185</v>
      </c>
      <c r="E2272" s="61" t="s">
        <v>243</v>
      </c>
      <c r="F2272" s="15"/>
    </row>
    <row r="2273" spans="1:6" ht="15.75" x14ac:dyDescent="0.25">
      <c r="A2273" s="19" t="s">
        <v>177</v>
      </c>
      <c r="B2273" s="41" t="s">
        <v>244</v>
      </c>
      <c r="C2273" s="41" t="s">
        <v>245</v>
      </c>
      <c r="D2273" s="62" t="s">
        <v>245</v>
      </c>
      <c r="E2273" s="34" t="s">
        <v>244</v>
      </c>
      <c r="F2273" s="15"/>
    </row>
    <row r="2274" spans="1:6" x14ac:dyDescent="0.2">
      <c r="A2274" s="14" t="s">
        <v>6</v>
      </c>
      <c r="B2274" s="20"/>
      <c r="C2274" s="20"/>
      <c r="D2274" s="20"/>
      <c r="E2274" s="47">
        <f>D2274-C2274</f>
        <v>0</v>
      </c>
      <c r="F2274" s="15"/>
    </row>
    <row r="2275" spans="1:6" x14ac:dyDescent="0.2">
      <c r="A2275" s="15" t="s">
        <v>7</v>
      </c>
      <c r="B2275" s="20"/>
      <c r="C2275" s="20"/>
      <c r="D2275" s="20"/>
      <c r="E2275" s="47">
        <f>D2275-C2275</f>
        <v>0</v>
      </c>
      <c r="F2275" s="15"/>
    </row>
    <row r="2276" spans="1:6" x14ac:dyDescent="0.2">
      <c r="A2276" s="15" t="s">
        <v>8</v>
      </c>
      <c r="B2276" s="20"/>
      <c r="C2276" s="20"/>
      <c r="D2276" s="20"/>
      <c r="E2276" s="47">
        <f>D2276-C2276</f>
        <v>0</v>
      </c>
      <c r="F2276" s="15"/>
    </row>
    <row r="2277" spans="1:6" ht="15.75" x14ac:dyDescent="0.25">
      <c r="A2277" s="11" t="s">
        <v>9</v>
      </c>
      <c r="B2277" s="21">
        <f>SUM(B2274:B2276)</f>
        <v>0</v>
      </c>
      <c r="C2277" s="21">
        <v>0</v>
      </c>
      <c r="D2277" s="21">
        <f>SUM(D2274:D2276)</f>
        <v>0</v>
      </c>
      <c r="E2277" s="52">
        <f>SUM(E2274:E2276)</f>
        <v>0</v>
      </c>
      <c r="F2277" s="15"/>
    </row>
    <row r="2278" spans="1:6" x14ac:dyDescent="0.2">
      <c r="A2278" s="15" t="s">
        <v>10</v>
      </c>
      <c r="B2278" s="20"/>
      <c r="C2278" s="20"/>
      <c r="D2278" s="20"/>
      <c r="E2278" s="47">
        <f>D2278-C2278</f>
        <v>0</v>
      </c>
      <c r="F2278" s="15"/>
    </row>
    <row r="2279" spans="1:6" x14ac:dyDescent="0.2">
      <c r="A2279" s="15" t="s">
        <v>11</v>
      </c>
      <c r="B2279" s="20"/>
      <c r="C2279" s="20"/>
      <c r="D2279" s="20"/>
      <c r="E2279" s="47">
        <f>D2279-C2279</f>
        <v>0</v>
      </c>
      <c r="F2279" s="15"/>
    </row>
    <row r="2280" spans="1:6" x14ac:dyDescent="0.2">
      <c r="A2280" s="15" t="s">
        <v>12</v>
      </c>
      <c r="B2280" s="20"/>
      <c r="C2280" s="20"/>
      <c r="D2280" s="20"/>
      <c r="E2280" s="47">
        <f>D2280-C2280</f>
        <v>0</v>
      </c>
      <c r="F2280" s="15"/>
    </row>
    <row r="2281" spans="1:6" ht="15.75" x14ac:dyDescent="0.25">
      <c r="A2281" s="11" t="s">
        <v>13</v>
      </c>
      <c r="B2281" s="21">
        <f>SUM(B2278:B2280)</f>
        <v>0</v>
      </c>
      <c r="C2281" s="21">
        <v>0</v>
      </c>
      <c r="D2281" s="21">
        <f>SUM(D2278:D2280)</f>
        <v>0</v>
      </c>
      <c r="E2281" s="52">
        <f>SUM(E2278:E2280)</f>
        <v>0</v>
      </c>
      <c r="F2281" s="15"/>
    </row>
    <row r="2282" spans="1:6" x14ac:dyDescent="0.2">
      <c r="A2282" s="15" t="s">
        <v>14</v>
      </c>
      <c r="B2282" s="20"/>
      <c r="C2282" s="20"/>
      <c r="D2282" s="20"/>
      <c r="E2282" s="47">
        <f>D2282-C2282</f>
        <v>0</v>
      </c>
      <c r="F2282" s="15"/>
    </row>
    <row r="2283" spans="1:6" x14ac:dyDescent="0.2">
      <c r="A2283" s="15" t="s">
        <v>15</v>
      </c>
      <c r="B2283" s="20">
        <v>19671.84</v>
      </c>
      <c r="C2283" s="20">
        <v>53997</v>
      </c>
      <c r="D2283" s="20">
        <v>45000</v>
      </c>
      <c r="E2283" s="47">
        <f>D2283-C2283</f>
        <v>-8997</v>
      </c>
      <c r="F2283" s="15"/>
    </row>
    <row r="2284" spans="1:6" x14ac:dyDescent="0.2">
      <c r="A2284" s="15" t="s">
        <v>16</v>
      </c>
      <c r="B2284" s="20"/>
      <c r="C2284" s="20"/>
      <c r="D2284" s="20"/>
      <c r="E2284" s="47">
        <f>D2284-C2284</f>
        <v>0</v>
      </c>
      <c r="F2284" s="15"/>
    </row>
    <row r="2285" spans="1:6" x14ac:dyDescent="0.2">
      <c r="A2285" s="15" t="s">
        <v>17</v>
      </c>
      <c r="B2285" s="20"/>
      <c r="C2285" s="20"/>
      <c r="D2285" s="20"/>
      <c r="E2285" s="47">
        <f>D2285-C2285</f>
        <v>0</v>
      </c>
      <c r="F2285" s="15"/>
    </row>
    <row r="2286" spans="1:6" ht="15.75" x14ac:dyDescent="0.25">
      <c r="A2286" s="11" t="s">
        <v>18</v>
      </c>
      <c r="B2286" s="21">
        <f>SUM(B2282:B2285)</f>
        <v>19671.84</v>
      </c>
      <c r="C2286" s="21">
        <v>53997</v>
      </c>
      <c r="D2286" s="21">
        <f>SUM(D2282:D2285)</f>
        <v>45000</v>
      </c>
      <c r="E2286" s="52">
        <f>SUM(E2282:E2285)</f>
        <v>-8997</v>
      </c>
      <c r="F2286" s="15"/>
    </row>
    <row r="2287" spans="1:6" x14ac:dyDescent="0.2">
      <c r="A2287" s="15" t="s">
        <v>19</v>
      </c>
      <c r="B2287" s="20"/>
      <c r="C2287" s="20"/>
      <c r="D2287" s="20"/>
      <c r="E2287" s="47">
        <f>D2287-C2287</f>
        <v>0</v>
      </c>
      <c r="F2287" s="15"/>
    </row>
    <row r="2288" spans="1:6" x14ac:dyDescent="0.2">
      <c r="A2288" s="15" t="s">
        <v>20</v>
      </c>
      <c r="B2288" s="20"/>
      <c r="C2288" s="20"/>
      <c r="D2288" s="20"/>
      <c r="E2288" s="47">
        <f>D2288-C2288</f>
        <v>0</v>
      </c>
      <c r="F2288" s="15"/>
    </row>
    <row r="2289" spans="1:6" x14ac:dyDescent="0.2">
      <c r="A2289" s="15" t="s">
        <v>21</v>
      </c>
      <c r="B2289" s="20"/>
      <c r="C2289" s="20"/>
      <c r="D2289" s="20"/>
      <c r="E2289" s="47">
        <f>D2289-C2289</f>
        <v>0</v>
      </c>
      <c r="F2289" s="15"/>
    </row>
    <row r="2290" spans="1:6" ht="15.75" x14ac:dyDescent="0.25">
      <c r="A2290" s="11" t="s">
        <v>22</v>
      </c>
      <c r="B2290" s="21">
        <f>SUM(B2287:B2289)</f>
        <v>0</v>
      </c>
      <c r="C2290" s="21">
        <v>0</v>
      </c>
      <c r="D2290" s="21">
        <f>SUM(D2287:D2289)</f>
        <v>0</v>
      </c>
      <c r="E2290" s="54">
        <f>SUM(E2287:E2289)</f>
        <v>0</v>
      </c>
      <c r="F2290" s="15"/>
    </row>
    <row r="2291" spans="1:6" ht="15.75" x14ac:dyDescent="0.25">
      <c r="A2291" s="13" t="s">
        <v>23</v>
      </c>
      <c r="B2291" s="21">
        <f>B2277+B2281+B2286+B2290</f>
        <v>19671.84</v>
      </c>
      <c r="C2291" s="21">
        <v>53997</v>
      </c>
      <c r="D2291" s="21">
        <f>D2277+D2281+D2286+D2290</f>
        <v>45000</v>
      </c>
      <c r="E2291" s="53">
        <f>E2277+E2281+E2286+E2290</f>
        <v>-8997</v>
      </c>
      <c r="F2291" s="15"/>
    </row>
    <row r="2292" spans="1:6" ht="16.5" thickBot="1" x14ac:dyDescent="0.3">
      <c r="A2292" s="17" t="s">
        <v>178</v>
      </c>
      <c r="B2292" s="52"/>
      <c r="C2292" s="58"/>
      <c r="D2292" s="58"/>
      <c r="E2292" s="59"/>
      <c r="F2292" s="15"/>
    </row>
    <row r="2293" spans="1:6" ht="16.5" thickTop="1" x14ac:dyDescent="0.25">
      <c r="A2293" s="18" t="s">
        <v>179</v>
      </c>
      <c r="B2293" s="65" t="s">
        <v>184</v>
      </c>
      <c r="C2293" s="65" t="s">
        <v>185</v>
      </c>
      <c r="D2293" s="60" t="s">
        <v>185</v>
      </c>
      <c r="E2293" s="61" t="s">
        <v>243</v>
      </c>
      <c r="F2293" s="15"/>
    </row>
    <row r="2294" spans="1:6" ht="15.75" x14ac:dyDescent="0.25">
      <c r="A2294" s="19" t="s">
        <v>180</v>
      </c>
      <c r="B2294" s="41" t="s">
        <v>244</v>
      </c>
      <c r="C2294" s="41" t="s">
        <v>245</v>
      </c>
      <c r="D2294" s="62" t="s">
        <v>245</v>
      </c>
      <c r="E2294" s="34" t="s">
        <v>244</v>
      </c>
      <c r="F2294" s="15"/>
    </row>
    <row r="2295" spans="1:6" x14ac:dyDescent="0.2">
      <c r="A2295" s="15" t="s">
        <v>6</v>
      </c>
      <c r="B2295" s="20"/>
      <c r="C2295" s="20"/>
      <c r="D2295" s="20"/>
      <c r="E2295" s="47">
        <f>D2295-C2295</f>
        <v>0</v>
      </c>
      <c r="F2295" s="15"/>
    </row>
    <row r="2296" spans="1:6" x14ac:dyDescent="0.2">
      <c r="A2296" s="15" t="s">
        <v>7</v>
      </c>
      <c r="B2296" s="20"/>
      <c r="C2296" s="20"/>
      <c r="D2296" s="20"/>
      <c r="E2296" s="47">
        <f>D2296-C2296</f>
        <v>0</v>
      </c>
      <c r="F2296" s="15"/>
    </row>
    <row r="2297" spans="1:6" x14ac:dyDescent="0.2">
      <c r="A2297" s="15" t="s">
        <v>8</v>
      </c>
      <c r="B2297" s="20"/>
      <c r="C2297" s="20"/>
      <c r="D2297" s="20"/>
      <c r="E2297" s="47">
        <f>D2297-C2297</f>
        <v>0</v>
      </c>
      <c r="F2297" s="15"/>
    </row>
    <row r="2298" spans="1:6" ht="15.75" x14ac:dyDescent="0.25">
      <c r="A2298" s="11" t="s">
        <v>9</v>
      </c>
      <c r="B2298" s="21">
        <f>SUM(B2295:B2297)</f>
        <v>0</v>
      </c>
      <c r="C2298" s="21">
        <v>0</v>
      </c>
      <c r="D2298" s="21">
        <f>SUM(D2295:D2297)</f>
        <v>0</v>
      </c>
      <c r="E2298" s="52">
        <f>SUM(E2295:E2297)</f>
        <v>0</v>
      </c>
      <c r="F2298" s="15"/>
    </row>
    <row r="2299" spans="1:6" x14ac:dyDescent="0.2">
      <c r="A2299" s="15" t="s">
        <v>10</v>
      </c>
      <c r="B2299" s="20"/>
      <c r="C2299" s="20"/>
      <c r="D2299" s="20"/>
      <c r="E2299" s="47">
        <f>D2299-C2299</f>
        <v>0</v>
      </c>
      <c r="F2299" s="15"/>
    </row>
    <row r="2300" spans="1:6" x14ac:dyDescent="0.2">
      <c r="A2300" s="15" t="s">
        <v>11</v>
      </c>
      <c r="B2300" s="20"/>
      <c r="C2300" s="20"/>
      <c r="D2300" s="20"/>
      <c r="E2300" s="47">
        <f>D2300-C2300</f>
        <v>0</v>
      </c>
      <c r="F2300" s="15"/>
    </row>
    <row r="2301" spans="1:6" x14ac:dyDescent="0.2">
      <c r="A2301" s="15" t="s">
        <v>12</v>
      </c>
      <c r="B2301" s="20"/>
      <c r="C2301" s="20"/>
      <c r="D2301" s="20"/>
      <c r="E2301" s="47">
        <f>D2301-C2301</f>
        <v>0</v>
      </c>
      <c r="F2301" s="15"/>
    </row>
    <row r="2302" spans="1:6" ht="15.75" x14ac:dyDescent="0.25">
      <c r="A2302" s="11" t="s">
        <v>13</v>
      </c>
      <c r="B2302" s="21">
        <f>SUM(B2299:B2301)</f>
        <v>0</v>
      </c>
      <c r="C2302" s="21">
        <v>0</v>
      </c>
      <c r="D2302" s="21">
        <f>SUM(D2299:D2301)</f>
        <v>0</v>
      </c>
      <c r="E2302" s="52">
        <f>SUM(E2299:E2301)</f>
        <v>0</v>
      </c>
      <c r="F2302" s="15"/>
    </row>
    <row r="2303" spans="1:6" x14ac:dyDescent="0.2">
      <c r="A2303" s="15" t="s">
        <v>14</v>
      </c>
      <c r="B2303" s="20"/>
      <c r="C2303" s="20"/>
      <c r="D2303" s="20"/>
      <c r="E2303" s="47">
        <f>D2303-C2303</f>
        <v>0</v>
      </c>
      <c r="F2303" s="15"/>
    </row>
    <row r="2304" spans="1:6" x14ac:dyDescent="0.2">
      <c r="A2304" s="15" t="s">
        <v>15</v>
      </c>
      <c r="B2304" s="20"/>
      <c r="C2304" s="20"/>
      <c r="D2304" s="20"/>
      <c r="E2304" s="47">
        <f>D2304-C2304</f>
        <v>0</v>
      </c>
      <c r="F2304" s="15"/>
    </row>
    <row r="2305" spans="1:6" x14ac:dyDescent="0.2">
      <c r="A2305" s="15" t="s">
        <v>16</v>
      </c>
      <c r="B2305" s="20"/>
      <c r="C2305" s="20"/>
      <c r="D2305" s="20"/>
      <c r="E2305" s="47">
        <f>D2305-C2305</f>
        <v>0</v>
      </c>
      <c r="F2305" s="15"/>
    </row>
    <row r="2306" spans="1:6" x14ac:dyDescent="0.2">
      <c r="A2306" s="15" t="s">
        <v>17</v>
      </c>
      <c r="B2306" s="20">
        <v>619340</v>
      </c>
      <c r="C2306" s="20">
        <v>636889</v>
      </c>
      <c r="D2306" s="20">
        <v>686370</v>
      </c>
      <c r="E2306" s="47">
        <f>D2306-C2306</f>
        <v>49481</v>
      </c>
      <c r="F2306" s="15"/>
    </row>
    <row r="2307" spans="1:6" ht="15.75" x14ac:dyDescent="0.25">
      <c r="A2307" s="11" t="s">
        <v>18</v>
      </c>
      <c r="B2307" s="21">
        <f>SUM(B2303:B2306)</f>
        <v>619340</v>
      </c>
      <c r="C2307" s="21">
        <v>636889</v>
      </c>
      <c r="D2307" s="21">
        <f>SUM(D2303:D2306)</f>
        <v>686370</v>
      </c>
      <c r="E2307" s="52">
        <f>SUM(E2303:E2306)</f>
        <v>49481</v>
      </c>
      <c r="F2307" s="15"/>
    </row>
    <row r="2308" spans="1:6" x14ac:dyDescent="0.2">
      <c r="A2308" s="15" t="s">
        <v>19</v>
      </c>
      <c r="B2308" s="20"/>
      <c r="C2308" s="20"/>
      <c r="D2308" s="20"/>
      <c r="E2308" s="47">
        <f>D2308-C2308</f>
        <v>0</v>
      </c>
      <c r="F2308" s="15"/>
    </row>
    <row r="2309" spans="1:6" x14ac:dyDescent="0.2">
      <c r="A2309" s="15" t="s">
        <v>20</v>
      </c>
      <c r="B2309" s="20"/>
      <c r="C2309" s="20"/>
      <c r="D2309" s="20"/>
      <c r="E2309" s="47">
        <f>D2309-C2309</f>
        <v>0</v>
      </c>
      <c r="F2309" s="15"/>
    </row>
    <row r="2310" spans="1:6" x14ac:dyDescent="0.2">
      <c r="A2310" s="15" t="s">
        <v>21</v>
      </c>
      <c r="B2310" s="20"/>
      <c r="C2310" s="20"/>
      <c r="D2310" s="20"/>
      <c r="E2310" s="47">
        <f>D2310-C2310</f>
        <v>0</v>
      </c>
      <c r="F2310" s="15"/>
    </row>
    <row r="2311" spans="1:6" ht="15.75" x14ac:dyDescent="0.25">
      <c r="A2311" s="11" t="s">
        <v>22</v>
      </c>
      <c r="B2311" s="21">
        <f>SUM(B2308:B2310)</f>
        <v>0</v>
      </c>
      <c r="C2311" s="21">
        <v>0</v>
      </c>
      <c r="D2311" s="21">
        <f>SUM(D2308:D2310)</f>
        <v>0</v>
      </c>
      <c r="E2311" s="54">
        <f>SUM(E2308:E2310)</f>
        <v>0</v>
      </c>
      <c r="F2311" s="15"/>
    </row>
    <row r="2312" spans="1:6" ht="15.75" x14ac:dyDescent="0.25">
      <c r="A2312" s="11" t="s">
        <v>23</v>
      </c>
      <c r="B2312" s="21">
        <f>B2298+B2302+B2307+B2311</f>
        <v>619340</v>
      </c>
      <c r="C2312" s="21">
        <v>636889</v>
      </c>
      <c r="D2312" s="21">
        <f>D2298+D2302+D2307+D2311</f>
        <v>686370</v>
      </c>
      <c r="E2312" s="53">
        <f>E2298+E2302+E2307+E2311</f>
        <v>49481</v>
      </c>
      <c r="F2312" s="15"/>
    </row>
    <row r="2313" spans="1:6" ht="16.5" thickBot="1" x14ac:dyDescent="0.3">
      <c r="A2313" s="17" t="s">
        <v>215</v>
      </c>
      <c r="B2313" s="52"/>
      <c r="C2313" s="58"/>
      <c r="D2313" s="58"/>
      <c r="E2313" s="59"/>
      <c r="F2313" s="15"/>
    </row>
    <row r="2314" spans="1:6" ht="16.5" thickTop="1" x14ac:dyDescent="0.25">
      <c r="A2314" s="18" t="s">
        <v>216</v>
      </c>
      <c r="B2314" s="65" t="s">
        <v>184</v>
      </c>
      <c r="C2314" s="65" t="s">
        <v>185</v>
      </c>
      <c r="D2314" s="60" t="s">
        <v>185</v>
      </c>
      <c r="E2314" s="61" t="s">
        <v>243</v>
      </c>
      <c r="F2314" s="15"/>
    </row>
    <row r="2315" spans="1:6" ht="15.75" x14ac:dyDescent="0.25">
      <c r="A2315" s="19" t="s">
        <v>217</v>
      </c>
      <c r="B2315" s="41" t="s">
        <v>244</v>
      </c>
      <c r="C2315" s="41" t="s">
        <v>245</v>
      </c>
      <c r="D2315" s="62" t="s">
        <v>245</v>
      </c>
      <c r="E2315" s="34" t="s">
        <v>244</v>
      </c>
      <c r="F2315" s="15"/>
    </row>
    <row r="2316" spans="1:6" x14ac:dyDescent="0.2">
      <c r="A2316" s="15" t="s">
        <v>6</v>
      </c>
      <c r="B2316" s="20"/>
      <c r="C2316" s="20"/>
      <c r="D2316" s="20"/>
      <c r="E2316" s="47">
        <f>D2316-C2316</f>
        <v>0</v>
      </c>
      <c r="F2316" s="15"/>
    </row>
    <row r="2317" spans="1:6" x14ac:dyDescent="0.2">
      <c r="A2317" s="15" t="s">
        <v>7</v>
      </c>
      <c r="B2317" s="20"/>
      <c r="C2317" s="20"/>
      <c r="D2317" s="20"/>
      <c r="E2317" s="47">
        <f>D2317-C2317</f>
        <v>0</v>
      </c>
      <c r="F2317" s="15"/>
    </row>
    <row r="2318" spans="1:6" x14ac:dyDescent="0.2">
      <c r="A2318" s="15" t="s">
        <v>8</v>
      </c>
      <c r="B2318" s="20"/>
      <c r="C2318" s="20"/>
      <c r="D2318" s="20"/>
      <c r="E2318" s="47">
        <f>D2318-C2318</f>
        <v>0</v>
      </c>
      <c r="F2318" s="15"/>
    </row>
    <row r="2319" spans="1:6" ht="15.75" x14ac:dyDescent="0.25">
      <c r="A2319" s="11" t="s">
        <v>9</v>
      </c>
      <c r="B2319" s="21">
        <f>SUM(B2316:B2318)</f>
        <v>0</v>
      </c>
      <c r="C2319" s="21">
        <v>0</v>
      </c>
      <c r="D2319" s="21">
        <f>SUM(D2316:D2318)</f>
        <v>0</v>
      </c>
      <c r="E2319" s="52">
        <f>SUM(E2316:E2318)</f>
        <v>0</v>
      </c>
      <c r="F2319" s="15"/>
    </row>
    <row r="2320" spans="1:6" x14ac:dyDescent="0.2">
      <c r="A2320" s="15" t="s">
        <v>10</v>
      </c>
      <c r="B2320" s="20"/>
      <c r="C2320" s="20"/>
      <c r="D2320" s="20"/>
      <c r="E2320" s="47">
        <f>D2320-C2320</f>
        <v>0</v>
      </c>
      <c r="F2320" s="15"/>
    </row>
    <row r="2321" spans="1:6" x14ac:dyDescent="0.2">
      <c r="A2321" s="15" t="s">
        <v>11</v>
      </c>
      <c r="B2321" s="20"/>
      <c r="C2321" s="20"/>
      <c r="D2321" s="20"/>
      <c r="E2321" s="47">
        <f>D2321-C2321</f>
        <v>0</v>
      </c>
      <c r="F2321" s="15"/>
    </row>
    <row r="2322" spans="1:6" x14ac:dyDescent="0.2">
      <c r="A2322" s="15" t="s">
        <v>12</v>
      </c>
      <c r="B2322" s="20"/>
      <c r="C2322" s="20"/>
      <c r="D2322" s="20"/>
      <c r="E2322" s="47">
        <f>D2322-C2322</f>
        <v>0</v>
      </c>
      <c r="F2322" s="15"/>
    </row>
    <row r="2323" spans="1:6" ht="15.75" x14ac:dyDescent="0.25">
      <c r="A2323" s="11" t="s">
        <v>13</v>
      </c>
      <c r="B2323" s="21">
        <f>SUM(B2320:B2322)</f>
        <v>0</v>
      </c>
      <c r="C2323" s="21">
        <v>0</v>
      </c>
      <c r="D2323" s="21">
        <f>SUM(D2320:D2322)</f>
        <v>0</v>
      </c>
      <c r="E2323" s="52">
        <f>SUM(E2320:E2322)</f>
        <v>0</v>
      </c>
      <c r="F2323" s="15"/>
    </row>
    <row r="2324" spans="1:6" x14ac:dyDescent="0.2">
      <c r="A2324" s="15" t="s">
        <v>14</v>
      </c>
      <c r="B2324" s="20"/>
      <c r="C2324" s="20"/>
      <c r="D2324" s="20"/>
      <c r="E2324" s="47">
        <f>D2324-C2324</f>
        <v>0</v>
      </c>
      <c r="F2324" s="15"/>
    </row>
    <row r="2325" spans="1:6" x14ac:dyDescent="0.2">
      <c r="A2325" s="15" t="s">
        <v>15</v>
      </c>
      <c r="B2325" s="20"/>
      <c r="C2325" s="20"/>
      <c r="D2325" s="20"/>
      <c r="E2325" s="47">
        <f>D2325-C2325</f>
        <v>0</v>
      </c>
      <c r="F2325" s="15"/>
    </row>
    <row r="2326" spans="1:6" x14ac:dyDescent="0.2">
      <c r="A2326" s="15" t="s">
        <v>16</v>
      </c>
      <c r="B2326" s="20"/>
      <c r="C2326" s="20"/>
      <c r="D2326" s="20"/>
      <c r="E2326" s="47">
        <f>D2326-C2326</f>
        <v>0</v>
      </c>
      <c r="F2326" s="15"/>
    </row>
    <row r="2327" spans="1:6" x14ac:dyDescent="0.2">
      <c r="A2327" s="15" t="s">
        <v>17</v>
      </c>
      <c r="B2327" s="20"/>
      <c r="C2327" s="20"/>
      <c r="D2327" s="20"/>
      <c r="E2327" s="47">
        <f>D2327-C2327</f>
        <v>0</v>
      </c>
      <c r="F2327" s="15"/>
    </row>
    <row r="2328" spans="1:6" ht="15.75" x14ac:dyDescent="0.25">
      <c r="A2328" s="11" t="s">
        <v>18</v>
      </c>
      <c r="B2328" s="21">
        <f>SUM(B2324:B2327)</f>
        <v>0</v>
      </c>
      <c r="C2328" s="21">
        <v>0</v>
      </c>
      <c r="D2328" s="21">
        <f>SUM(D2324:D2327)</f>
        <v>0</v>
      </c>
      <c r="E2328" s="52">
        <f>SUM(E2324:E2327)</f>
        <v>0</v>
      </c>
      <c r="F2328" s="15"/>
    </row>
    <row r="2329" spans="1:6" x14ac:dyDescent="0.2">
      <c r="A2329" s="15" t="s">
        <v>19</v>
      </c>
      <c r="B2329" s="20"/>
      <c r="C2329" s="20"/>
      <c r="D2329" s="20"/>
      <c r="E2329" s="47">
        <f>D2329-C2329</f>
        <v>0</v>
      </c>
      <c r="F2329" s="15"/>
    </row>
    <row r="2330" spans="1:6" x14ac:dyDescent="0.2">
      <c r="A2330" s="15" t="s">
        <v>20</v>
      </c>
      <c r="B2330" s="20"/>
      <c r="C2330" s="20"/>
      <c r="D2330" s="20"/>
      <c r="E2330" s="47">
        <f>D2330-C2330</f>
        <v>0</v>
      </c>
      <c r="F2330" s="15"/>
    </row>
    <row r="2331" spans="1:6" x14ac:dyDescent="0.2">
      <c r="A2331" s="15" t="s">
        <v>21</v>
      </c>
      <c r="B2331" s="20"/>
      <c r="C2331" s="20"/>
      <c r="D2331" s="20"/>
      <c r="E2331" s="47">
        <f>D2331-C2331</f>
        <v>0</v>
      </c>
      <c r="F2331" s="15"/>
    </row>
    <row r="2332" spans="1:6" ht="15.75" x14ac:dyDescent="0.25">
      <c r="A2332" s="11" t="s">
        <v>22</v>
      </c>
      <c r="B2332" s="21">
        <f>SUM(B2329:B2331)</f>
        <v>0</v>
      </c>
      <c r="C2332" s="21">
        <v>0</v>
      </c>
      <c r="D2332" s="21">
        <f>SUM(D2329:D2331)</f>
        <v>0</v>
      </c>
      <c r="E2332" s="54">
        <f>SUM(E2329:E2331)</f>
        <v>0</v>
      </c>
      <c r="F2332" s="15"/>
    </row>
    <row r="2333" spans="1:6" ht="15.75" x14ac:dyDescent="0.25">
      <c r="A2333" s="11" t="s">
        <v>23</v>
      </c>
      <c r="B2333" s="21">
        <f>B2319+B2323+B2328+B2332</f>
        <v>0</v>
      </c>
      <c r="C2333" s="21">
        <v>0</v>
      </c>
      <c r="D2333" s="21">
        <f>D2319+D2323+D2328+D2332</f>
        <v>0</v>
      </c>
      <c r="E2333" s="53">
        <f>E2319+E2323+E2328+E2332</f>
        <v>0</v>
      </c>
      <c r="F2333" s="15"/>
    </row>
    <row r="2334" spans="1:6" ht="16.5" thickBot="1" x14ac:dyDescent="0.3">
      <c r="A2334" s="28" t="s">
        <v>181</v>
      </c>
      <c r="B2334" s="52"/>
      <c r="C2334" s="57"/>
      <c r="D2334" s="58"/>
      <c r="E2334" s="59"/>
      <c r="F2334" s="15"/>
    </row>
    <row r="2335" spans="1:6" ht="16.5" thickTop="1" x14ac:dyDescent="0.25">
      <c r="A2335" s="11" t="s">
        <v>182</v>
      </c>
      <c r="B2335" s="65" t="s">
        <v>184</v>
      </c>
      <c r="C2335" s="65" t="s">
        <v>185</v>
      </c>
      <c r="D2335" s="60" t="s">
        <v>185</v>
      </c>
      <c r="E2335" s="61" t="s">
        <v>243</v>
      </c>
      <c r="F2335" s="15"/>
    </row>
    <row r="2336" spans="1:6" ht="15.75" x14ac:dyDescent="0.25">
      <c r="A2336" s="22"/>
      <c r="B2336" s="41" t="s">
        <v>244</v>
      </c>
      <c r="C2336" s="41" t="s">
        <v>245</v>
      </c>
      <c r="D2336" s="62" t="s">
        <v>245</v>
      </c>
      <c r="E2336" s="34" t="s">
        <v>244</v>
      </c>
      <c r="F2336" s="15"/>
    </row>
    <row r="2337" spans="1:6" x14ac:dyDescent="0.2">
      <c r="A2337" s="14" t="s">
        <v>6</v>
      </c>
      <c r="B2337" s="20">
        <f>B6+B1329+B1560+B1749+B2127+B2295+B2274+B2316</f>
        <v>11425126.520000001</v>
      </c>
      <c r="C2337" s="20">
        <f>C6+C1329+C1560+C1749+C2127+C2295+C2274+C2316</f>
        <v>11751810</v>
      </c>
      <c r="D2337" s="20">
        <f t="shared" ref="B2337:E2339" si="353">D6+D1329+D1560+D1749+D2127+D2295+D2274+D2316</f>
        <v>11526347.970000001</v>
      </c>
      <c r="E2337" s="12">
        <f t="shared" si="353"/>
        <v>-225462.02999999994</v>
      </c>
      <c r="F2337" s="15"/>
    </row>
    <row r="2338" spans="1:6" x14ac:dyDescent="0.2">
      <c r="A2338" s="15" t="s">
        <v>7</v>
      </c>
      <c r="B2338" s="20">
        <f t="shared" si="353"/>
        <v>0.4</v>
      </c>
      <c r="C2338" s="20">
        <f t="shared" ref="C2338" si="354">C7+C1330+C1561+C1750+C2128+C2296+C2275+C2317</f>
        <v>0</v>
      </c>
      <c r="D2338" s="20">
        <f t="shared" si="353"/>
        <v>0</v>
      </c>
      <c r="E2338" s="12">
        <f t="shared" si="353"/>
        <v>0</v>
      </c>
      <c r="F2338" s="15"/>
    </row>
    <row r="2339" spans="1:6" x14ac:dyDescent="0.2">
      <c r="A2339" s="15" t="s">
        <v>8</v>
      </c>
      <c r="B2339" s="20">
        <f t="shared" si="353"/>
        <v>4926621.9899999993</v>
      </c>
      <c r="C2339" s="20">
        <f t="shared" ref="C2339" si="355">C8+C1331+C1562+C1751+C2129+C2297+C2276+C2318</f>
        <v>5108720</v>
      </c>
      <c r="D2339" s="20">
        <f t="shared" si="353"/>
        <v>4990580.67</v>
      </c>
      <c r="E2339" s="12">
        <f t="shared" si="353"/>
        <v>-118139.33</v>
      </c>
      <c r="F2339" s="15"/>
    </row>
    <row r="2340" spans="1:6" ht="15.75" x14ac:dyDescent="0.25">
      <c r="A2340" s="11" t="s">
        <v>9</v>
      </c>
      <c r="B2340" s="21">
        <f>SUM(B2337:B2339)</f>
        <v>16351748.91</v>
      </c>
      <c r="C2340" s="21">
        <f>SUM(C2337:C2339)</f>
        <v>16860530</v>
      </c>
      <c r="D2340" s="21">
        <f t="shared" ref="D2340" si="356">SUM(D2337:D2339)</f>
        <v>16516928.640000001</v>
      </c>
      <c r="E2340" s="52">
        <f t="shared" ref="E2340" si="357">SUM(E2337:E2339)</f>
        <v>-343601.35999999993</v>
      </c>
      <c r="F2340" s="15"/>
    </row>
    <row r="2341" spans="1:6" x14ac:dyDescent="0.2">
      <c r="A2341" s="15" t="s">
        <v>10</v>
      </c>
      <c r="B2341" s="20">
        <f>B10+B1333+B1564+B1753+B2131+B2299+B2278+B2320</f>
        <v>66928.69</v>
      </c>
      <c r="C2341" s="20">
        <f>C10+C1333+C1564+C1753+C2131+C2299+C2278+C2320</f>
        <v>90427</v>
      </c>
      <c r="D2341" s="20">
        <f t="shared" ref="D2341" si="358">D10+D1333+D1564+D1753+D2131+D2299+D2278+D2320</f>
        <v>74050</v>
      </c>
      <c r="E2341" s="12">
        <f t="shared" ref="E2341" si="359">E10+E1333+E1564+E1753+E2131+E2299+E2278+E2320</f>
        <v>-16377</v>
      </c>
      <c r="F2341" s="15"/>
    </row>
    <row r="2342" spans="1:6" x14ac:dyDescent="0.2">
      <c r="A2342" s="15" t="s">
        <v>11</v>
      </c>
      <c r="B2342" s="20">
        <f t="shared" ref="B2342:D2342" si="360">B11+B1334+B1565+B1754+B2132+B2300+B2279+B2321</f>
        <v>3195583.26</v>
      </c>
      <c r="C2342" s="20">
        <f t="shared" ref="C2342" si="361">C11+C1334+C1565+C1754+C2132+C2300+C2279+C2321</f>
        <v>3524137</v>
      </c>
      <c r="D2342" s="20">
        <f t="shared" si="360"/>
        <v>3246998</v>
      </c>
      <c r="E2342" s="12">
        <f t="shared" ref="E2342" si="362">E11+E1334+E1565+E1754+E2132+E2300+E2279+E2321</f>
        <v>-277139</v>
      </c>
      <c r="F2342" s="15"/>
    </row>
    <row r="2343" spans="1:6" x14ac:dyDescent="0.2">
      <c r="A2343" s="15" t="s">
        <v>12</v>
      </c>
      <c r="B2343" s="20">
        <f>B12+B1335+B1566+B1755+B2133+B2301+B2280+B2322</f>
        <v>293447.62</v>
      </c>
      <c r="C2343" s="20">
        <f>C12+C1335+C1566+C1755+C2133+C2301+C2280+C2322</f>
        <v>292125</v>
      </c>
      <c r="D2343" s="20">
        <f>D12+D1335+D1566+D1755+D2133+D2301+D2280+D2322</f>
        <v>302072</v>
      </c>
      <c r="E2343" s="12">
        <f>E12+E1335+E1566+E1755+E2133+E2301+E2280+E2322</f>
        <v>9947</v>
      </c>
      <c r="F2343" s="15"/>
    </row>
    <row r="2344" spans="1:6" ht="15.75" x14ac:dyDescent="0.25">
      <c r="A2344" s="11" t="s">
        <v>13</v>
      </c>
      <c r="B2344" s="21">
        <f>SUM(B2341:B2343)</f>
        <v>3555959.57</v>
      </c>
      <c r="C2344" s="21">
        <f>SUM(C2341:C2343)</f>
        <v>3906689</v>
      </c>
      <c r="D2344" s="21">
        <f t="shared" ref="D2344" si="363">SUM(D2341:D2343)</f>
        <v>3623120</v>
      </c>
      <c r="E2344" s="52">
        <f t="shared" ref="E2344" si="364">SUM(E2341:E2343)</f>
        <v>-283569</v>
      </c>
      <c r="F2344" s="15"/>
    </row>
    <row r="2345" spans="1:6" x14ac:dyDescent="0.2">
      <c r="A2345" s="15" t="s">
        <v>14</v>
      </c>
      <c r="B2345" s="20">
        <f>B14+B1337+B1568+B1757+B2135+B2303+B2282+B2324</f>
        <v>100839.50999999998</v>
      </c>
      <c r="C2345" s="20">
        <f>C14+C1337+C1568+C1757+C2135+C2303+C2282+C2324</f>
        <v>276981</v>
      </c>
      <c r="D2345" s="20">
        <f t="shared" ref="D2345" si="365">D14+D1337+D1568+D1757+D2135+D2303+D2282+D2324</f>
        <v>181575</v>
      </c>
      <c r="E2345" s="12">
        <f t="shared" ref="E2345" si="366">E14+E1337+E1568+E1757+E2135+E2303+E2282+E2324</f>
        <v>-95406</v>
      </c>
      <c r="F2345" s="15"/>
    </row>
    <row r="2346" spans="1:6" x14ac:dyDescent="0.2">
      <c r="A2346" s="15" t="s">
        <v>15</v>
      </c>
      <c r="B2346" s="20">
        <f t="shared" ref="B2346:D2346" si="367">B15+B1338+B1569+B1758+B2136+B2304+B2283+B2325</f>
        <v>369360.74</v>
      </c>
      <c r="C2346" s="20">
        <f t="shared" ref="C2346" si="368">C15+C1338+C1569+C1758+C2136+C2304+C2283+C2325</f>
        <v>1012839</v>
      </c>
      <c r="D2346" s="20">
        <f t="shared" si="367"/>
        <v>1502682</v>
      </c>
      <c r="E2346" s="12">
        <f t="shared" ref="E2346" si="369">E15+E1338+E1569+E1758+E2136+E2304+E2283+E2325</f>
        <v>489843</v>
      </c>
      <c r="F2346" s="15"/>
    </row>
    <row r="2347" spans="1:6" x14ac:dyDescent="0.2">
      <c r="A2347" s="15" t="s">
        <v>16</v>
      </c>
      <c r="B2347" s="20">
        <f t="shared" ref="B2347:D2347" si="370">B16+B1339+B1570+B1759+B2137+B2305+B2284+B2326</f>
        <v>0</v>
      </c>
      <c r="C2347" s="20">
        <f t="shared" ref="C2347" si="371">C16+C1339+C1570+C1759+C2137+C2305+C2284+C2326</f>
        <v>0</v>
      </c>
      <c r="D2347" s="20">
        <f t="shared" si="370"/>
        <v>0</v>
      </c>
      <c r="E2347" s="12">
        <f t="shared" ref="E2347" si="372">E16+E1339+E1570+E1759+E2137+E2305+E2284+E2326</f>
        <v>0</v>
      </c>
      <c r="F2347" s="15"/>
    </row>
    <row r="2348" spans="1:6" x14ac:dyDescent="0.2">
      <c r="A2348" s="15" t="s">
        <v>17</v>
      </c>
      <c r="B2348" s="20">
        <f>B17+B1340+B1571+B1760+B2138+B2306+B2285+B2327</f>
        <v>619340</v>
      </c>
      <c r="C2348" s="20">
        <f>C17+C1340+C1571+C1760+C2138+C2306+C2285+C2327</f>
        <v>636889</v>
      </c>
      <c r="D2348" s="20">
        <f>D17+D1340+D1571+D1760+D2138+D2306+D2285+D2327</f>
        <v>686370</v>
      </c>
      <c r="E2348" s="12">
        <f>E17+E1340+E1571+E1760+E2138+E2306+E2285+E2327</f>
        <v>49481</v>
      </c>
      <c r="F2348" s="15"/>
    </row>
    <row r="2349" spans="1:6" ht="15.75" x14ac:dyDescent="0.25">
      <c r="A2349" s="11" t="s">
        <v>18</v>
      </c>
      <c r="B2349" s="21">
        <f>SUM(B2345:B2348)</f>
        <v>1089540.25</v>
      </c>
      <c r="C2349" s="21">
        <f>SUM(C2345:C2348)</f>
        <v>1926709</v>
      </c>
      <c r="D2349" s="21">
        <f t="shared" ref="D2349" si="373">SUM(D2345:D2348)</f>
        <v>2370627</v>
      </c>
      <c r="E2349" s="52">
        <f t="shared" ref="E2349" si="374">SUM(E2345:E2348)</f>
        <v>443918</v>
      </c>
      <c r="F2349" s="15"/>
    </row>
    <row r="2350" spans="1:6" x14ac:dyDescent="0.2">
      <c r="A2350" s="15" t="s">
        <v>19</v>
      </c>
      <c r="B2350" s="20">
        <f>B19+B1342+B1573+B1762+B2140+B2308+B2287+B2329</f>
        <v>426827.95999999996</v>
      </c>
      <c r="C2350" s="20">
        <f>C19+C1342+C1573+C1762+C2140+C2308+C2287+C2329</f>
        <v>313200</v>
      </c>
      <c r="D2350" s="20">
        <f t="shared" ref="D2350" si="375">D19+D1342+D1573+D1762+D2140+D2308+D2287+D2329</f>
        <v>342000</v>
      </c>
      <c r="E2350" s="12">
        <f t="shared" ref="E2350" si="376">E19+E1342+E1573+E1762+E2140+E2308+E2287+E2329</f>
        <v>28800</v>
      </c>
      <c r="F2350" s="15"/>
    </row>
    <row r="2351" spans="1:6" x14ac:dyDescent="0.2">
      <c r="A2351" s="15" t="s">
        <v>20</v>
      </c>
      <c r="B2351" s="20">
        <f t="shared" ref="B2351:D2351" si="377">B20+B1343+B1574+B1763+B2141+B2309+B2288+B2330</f>
        <v>0</v>
      </c>
      <c r="C2351" s="20">
        <f t="shared" ref="C2351" si="378">C20+C1343+C1574+C1763+C2141+C2309+C2288+C2330</f>
        <v>0</v>
      </c>
      <c r="D2351" s="20">
        <f t="shared" si="377"/>
        <v>0</v>
      </c>
      <c r="E2351" s="12">
        <f t="shared" ref="E2351" si="379">E20+E1343+E1574+E1763+E2141+E2309+E2288+E2330</f>
        <v>0</v>
      </c>
      <c r="F2351" s="15"/>
    </row>
    <row r="2352" spans="1:6" x14ac:dyDescent="0.2">
      <c r="A2352" s="15" t="s">
        <v>21</v>
      </c>
      <c r="B2352" s="20">
        <f t="shared" ref="B2352:D2352" si="380">B21+B1344+B1575+B1764+B2142+B2310+B2289+B2331</f>
        <v>0</v>
      </c>
      <c r="C2352" s="20">
        <f t="shared" ref="C2352" si="381">C21+C1344+C1575+C1764+C2142+C2310+C2289+C2331</f>
        <v>0</v>
      </c>
      <c r="D2352" s="20">
        <f t="shared" si="380"/>
        <v>0</v>
      </c>
      <c r="E2352" s="12">
        <f t="shared" ref="E2352" si="382">E21+E1344+E1575+E1764+E2142+E2310+E2289+E2331</f>
        <v>0</v>
      </c>
      <c r="F2352" s="15"/>
    </row>
    <row r="2353" spans="1:6" ht="15.75" x14ac:dyDescent="0.25">
      <c r="A2353" s="11" t="s">
        <v>22</v>
      </c>
      <c r="B2353" s="21">
        <f>SUM(B2350:B2352)</f>
        <v>426827.95999999996</v>
      </c>
      <c r="C2353" s="21">
        <f>SUM(C2350:C2352)</f>
        <v>313200</v>
      </c>
      <c r="D2353" s="21">
        <f t="shared" ref="D2353" si="383">SUM(D2350:D2352)</f>
        <v>342000</v>
      </c>
      <c r="E2353" s="52">
        <f t="shared" ref="E2353" si="384">SUM(E2350:E2352)</f>
        <v>28800</v>
      </c>
      <c r="F2353" s="15"/>
    </row>
    <row r="2354" spans="1:6" ht="15.75" x14ac:dyDescent="0.25">
      <c r="A2354" s="13" t="s">
        <v>23</v>
      </c>
      <c r="B2354" s="29">
        <f>SUM(B2353,B2349,B2344,B2340)</f>
        <v>21424076.689999998</v>
      </c>
      <c r="C2354" s="29">
        <f>SUM(C2353,C2349,C2344,C2340)</f>
        <v>23007128</v>
      </c>
      <c r="D2354" s="29">
        <f t="shared" ref="D2354" si="385">SUM(D2353,D2349,D2344,D2340)</f>
        <v>22852675.640000001</v>
      </c>
      <c r="E2354" s="53">
        <f t="shared" ref="E2354" si="386">SUM(E2353,E2349,E2344,E2340)</f>
        <v>-154452.35999999993</v>
      </c>
      <c r="F2354" s="15"/>
    </row>
    <row r="2355" spans="1:6" ht="15.75" x14ac:dyDescent="0.25">
      <c r="B2355" s="31"/>
      <c r="C2355" s="31"/>
      <c r="D2355" s="31"/>
      <c r="E2355" s="31"/>
    </row>
    <row r="2356" spans="1:6" ht="15.75" x14ac:dyDescent="0.25">
      <c r="A2356" s="1"/>
      <c r="B2356" s="2"/>
      <c r="C2356" s="10"/>
      <c r="D2356" s="2"/>
      <c r="E2356" s="10"/>
    </row>
    <row r="2357" spans="1:6" ht="15.75" x14ac:dyDescent="0.25">
      <c r="A2357" s="1"/>
      <c r="B2357" s="2"/>
      <c r="C2357" s="10"/>
      <c r="D2357" s="10"/>
      <c r="E2357" s="10"/>
    </row>
    <row r="2358" spans="1:6" ht="15.75" x14ac:dyDescent="0.25">
      <c r="B2358" s="10"/>
      <c r="C2358" s="2"/>
      <c r="D2358" s="10"/>
      <c r="E2358" s="10"/>
    </row>
    <row r="2359" spans="1:6" x14ac:dyDescent="0.2">
      <c r="B2359" s="32"/>
      <c r="C2359" s="10"/>
      <c r="D2359" s="10"/>
      <c r="E2359" s="10"/>
    </row>
    <row r="2360" spans="1:6" x14ac:dyDescent="0.2">
      <c r="B2360" s="33"/>
      <c r="C2360" s="10"/>
      <c r="D2360" s="10"/>
      <c r="E2360" s="10"/>
    </row>
    <row r="2361" spans="1:6" x14ac:dyDescent="0.2">
      <c r="B2361" s="32"/>
      <c r="C2361" s="10"/>
      <c r="D2361" s="10"/>
      <c r="E2361" s="10"/>
    </row>
    <row r="2362" spans="1:6" x14ac:dyDescent="0.2">
      <c r="B2362" s="32"/>
      <c r="C2362" s="10"/>
      <c r="D2362" s="10"/>
      <c r="E2362" s="10"/>
    </row>
    <row r="2363" spans="1:6" x14ac:dyDescent="0.2">
      <c r="B2363" s="32"/>
      <c r="C2363" s="10"/>
      <c r="D2363" s="10"/>
      <c r="E2363" s="10"/>
    </row>
    <row r="2364" spans="1:6" x14ac:dyDescent="0.2">
      <c r="B2364" s="32"/>
      <c r="C2364" s="10"/>
      <c r="D2364" s="10"/>
      <c r="E2364" s="10"/>
    </row>
    <row r="2365" spans="1:6" x14ac:dyDescent="0.2">
      <c r="B2365" s="32"/>
      <c r="C2365" s="10"/>
      <c r="D2365" s="10"/>
      <c r="E2365" s="10"/>
    </row>
    <row r="2366" spans="1:6" x14ac:dyDescent="0.2">
      <c r="B2366" s="32"/>
      <c r="C2366" s="10"/>
      <c r="D2366" s="10"/>
      <c r="E2366" s="10"/>
    </row>
    <row r="2367" spans="1:6" x14ac:dyDescent="0.2">
      <c r="B2367" s="10"/>
      <c r="C2367" s="10"/>
      <c r="D2367" s="10"/>
      <c r="E2367" s="10"/>
    </row>
    <row r="2368" spans="1:6" ht="15.75" x14ac:dyDescent="0.25">
      <c r="B2368" s="10"/>
      <c r="C2368" s="2"/>
      <c r="D2368" s="10"/>
      <c r="E2368" s="2"/>
    </row>
    <row r="2369" spans="2:5" ht="15.75" x14ac:dyDescent="0.25">
      <c r="B2369" s="10"/>
      <c r="C2369" s="10"/>
      <c r="D2369" s="2"/>
      <c r="E2369" s="10"/>
    </row>
    <row r="2370" spans="2:5" x14ac:dyDescent="0.2">
      <c r="B2370" s="10"/>
      <c r="C2370" s="10"/>
      <c r="D2370" s="10"/>
      <c r="E2370" s="10"/>
    </row>
    <row r="2371" spans="2:5" x14ac:dyDescent="0.2">
      <c r="B2371" s="10"/>
      <c r="C2371" s="10"/>
      <c r="D2371" s="10"/>
      <c r="E2371" s="10"/>
    </row>
    <row r="2372" spans="2:5" x14ac:dyDescent="0.2">
      <c r="B2372" s="10"/>
      <c r="C2372" s="10"/>
      <c r="D2372" s="10"/>
      <c r="E2372" s="10"/>
    </row>
    <row r="2373" spans="2:5" x14ac:dyDescent="0.2">
      <c r="B2373" s="10"/>
      <c r="C2373" s="10"/>
      <c r="D2373" s="10"/>
      <c r="E2373" s="10"/>
    </row>
    <row r="2374" spans="2:5" x14ac:dyDescent="0.2">
      <c r="B2374" s="10"/>
      <c r="C2374" s="10"/>
      <c r="D2374" s="10"/>
      <c r="E2374" s="10"/>
    </row>
    <row r="2375" spans="2:5" ht="32.25" customHeight="1" x14ac:dyDescent="0.2">
      <c r="B2375" s="10"/>
      <c r="C2375" s="10"/>
      <c r="D2375" s="10"/>
      <c r="E2375" s="10"/>
    </row>
    <row r="2376" spans="2:5" ht="15.75" x14ac:dyDescent="0.25">
      <c r="B2376" s="10"/>
      <c r="C2376" s="2"/>
      <c r="D2376" s="10"/>
      <c r="E2376" s="10"/>
    </row>
    <row r="2377" spans="2:5" x14ac:dyDescent="0.2">
      <c r="B2377" s="10"/>
      <c r="C2377" s="10"/>
      <c r="D2377" s="10"/>
      <c r="E2377" s="10"/>
    </row>
    <row r="2378" spans="2:5" x14ac:dyDescent="0.2">
      <c r="B2378" s="10"/>
      <c r="C2378" s="10"/>
      <c r="D2378" s="10"/>
      <c r="E2378" s="10"/>
    </row>
    <row r="2379" spans="2:5" x14ac:dyDescent="0.2">
      <c r="B2379" s="10"/>
      <c r="C2379" s="10"/>
      <c r="D2379" s="10"/>
      <c r="E2379" s="10"/>
    </row>
    <row r="2380" spans="2:5" x14ac:dyDescent="0.2">
      <c r="B2380" s="10"/>
      <c r="C2380" s="10"/>
      <c r="D2380" s="10"/>
      <c r="E2380" s="10"/>
    </row>
    <row r="2381" spans="2:5" x14ac:dyDescent="0.2">
      <c r="B2381" s="10"/>
      <c r="C2381" s="10"/>
      <c r="D2381" s="10"/>
      <c r="E2381" s="10"/>
    </row>
    <row r="2382" spans="2:5" x14ac:dyDescent="0.2">
      <c r="B2382" s="10"/>
      <c r="C2382" s="10"/>
      <c r="D2382" s="10"/>
      <c r="E2382" s="10"/>
    </row>
    <row r="2383" spans="2:5" ht="15.75" x14ac:dyDescent="0.25">
      <c r="B2383" s="10"/>
      <c r="C2383" s="10"/>
      <c r="D2383" s="2"/>
      <c r="E2383" s="10"/>
    </row>
  </sheetData>
  <printOptions horizontalCentered="1"/>
  <pageMargins left="1" right="1" top="1" bottom="1" header="0.5" footer="0.5"/>
  <pageSetup scale="50" fitToHeight="32" orientation="portrait" r:id="rId1"/>
  <headerFooter alignWithMargins="0">
    <oddHeader xml:space="preserve">&amp;C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e9e322e-cbbe-4149-ac3b-a306e3db7fe1" xsi:nil="true"/>
    <lcf76f155ced4ddcb4097134ff3c332f xmlns="c5843842-fee1-4aab-b289-54557b2c69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8A8936-AC4D-40F6-A511-8492993173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2D325D-25E4-4799-9066-51492033E8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E1E5A2-0BD9-42DF-A1C8-0DEA54AB593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purl.org/dc/terms/"/>
    <ds:schemaRef ds:uri="http://schemas.microsoft.com/office/infopath/2007/PartnerControls"/>
    <ds:schemaRef ds:uri="http://purl.org/dc/dcmitype/"/>
    <ds:schemaRef ds:uri="c5843842-fee1-4aab-b289-54557b2c690f"/>
    <ds:schemaRef ds:uri="http://schemas.microsoft.com/office/2006/metadata/properties"/>
    <ds:schemaRef ds:uri="http://www.w3.org/XML/1998/namespace"/>
    <ds:schemaRef ds:uri="ae9e322e-cbbe-4149-ac3b-a306e3db7f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4a</vt:lpstr>
      <vt:lpstr>'BOR 4a'!Print_Area</vt:lpstr>
      <vt:lpstr>'BOR 4a'!Print_Titles</vt:lpstr>
    </vt:vector>
  </TitlesOfParts>
  <Company>Louisiana Delta Community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Mitchell</dc:creator>
  <cp:lastModifiedBy>Naomi Mitchell</cp:lastModifiedBy>
  <cp:lastPrinted>2024-08-30T19:25:12Z</cp:lastPrinted>
  <dcterms:created xsi:type="dcterms:W3CDTF">2015-08-13T19:43:48Z</dcterms:created>
  <dcterms:modified xsi:type="dcterms:W3CDTF">2024-08-30T19:25:13Z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